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ADMIN\Desktop\KRONG BUK\PONG DRANG\"/>
    </mc:Choice>
  </mc:AlternateContent>
  <xr:revisionPtr revIDLastSave="0" documentId="13_ncr:1_{69DFAA7E-2962-4B8D-856B-D38F345966C8}" xr6:coauthVersionLast="47" xr6:coauthVersionMax="47" xr10:uidLastSave="{00000000-0000-0000-0000-000000000000}"/>
  <bookViews>
    <workbookView xWindow="-120" yWindow="-120" windowWidth="20730" windowHeight="11160" tabRatio="927" xr2:uid="{00000000-000D-0000-FFFF-FFFF00000000}"/>
  </bookViews>
  <sheets>
    <sheet name="PNN" sheetId="15" r:id="rId1"/>
    <sheet name="NN" sheetId="17" r:id="rId2"/>
    <sheet name="ONT CƯ MTA (CHUAN)" sheetId="7" state="hidden" r:id="rId3"/>
    <sheet name="ONT (2)" sheetId="13" state="hidden" r:id="rId4"/>
    <sheet name="TMD" sheetId="9" state="hidden" r:id="rId5"/>
    <sheet name="SKC" sheetId="10" state="hidden" r:id="rId6"/>
    <sheet name="SKS" sheetId="11" state="hidden" r:id="rId7"/>
    <sheet name="SCC (KHU CN, CUM CN)" sheetId="12" state="hidden" r:id="rId8"/>
  </sheets>
  <definedNames>
    <definedName name="_xlnm.Print_Titles" localSheetId="3">'ONT (2)'!$4:$6</definedName>
    <definedName name="_xlnm.Print_Titles" localSheetId="2">'ONT CƯ MTA (CHUAN)'!$4:$6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5" l="1"/>
  <c r="F8" i="15"/>
  <c r="F9" i="15"/>
  <c r="F10" i="15"/>
  <c r="F11" i="15"/>
  <c r="F12" i="15"/>
  <c r="F13" i="15"/>
  <c r="F14" i="15"/>
  <c r="F15" i="15"/>
  <c r="F16" i="15"/>
  <c r="F17"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F65" i="15"/>
  <c r="F66" i="15"/>
  <c r="F67" i="15"/>
  <c r="F68" i="15"/>
  <c r="F69" i="15"/>
  <c r="F70" i="15"/>
  <c r="F71" i="15"/>
  <c r="F72" i="15"/>
  <c r="F73" i="15"/>
  <c r="F74" i="15"/>
  <c r="F75" i="15"/>
  <c r="F76" i="15"/>
  <c r="F77" i="15"/>
  <c r="F78" i="15"/>
  <c r="F79" i="15"/>
  <c r="F80" i="15"/>
  <c r="F81" i="15"/>
  <c r="F82" i="15"/>
  <c r="F83" i="15"/>
  <c r="F84" i="15"/>
  <c r="F85" i="15"/>
  <c r="F86" i="15"/>
  <c r="F87" i="15"/>
  <c r="F88" i="15"/>
  <c r="F89" i="15"/>
  <c r="F90" i="15"/>
  <c r="F91" i="15"/>
  <c r="F92" i="15"/>
  <c r="F93" i="15"/>
  <c r="F94" i="15"/>
  <c r="F95" i="15"/>
  <c r="F96" i="15"/>
  <c r="F97" i="15"/>
  <c r="F98" i="15"/>
  <c r="F99" i="15"/>
  <c r="F100" i="15"/>
  <c r="F101" i="15"/>
  <c r="F102" i="15"/>
  <c r="F103" i="15"/>
  <c r="F104" i="15"/>
  <c r="F105" i="15"/>
  <c r="F106" i="15"/>
  <c r="F107" i="15"/>
  <c r="F108" i="15"/>
  <c r="F109" i="15"/>
  <c r="F110" i="15"/>
  <c r="F111" i="15"/>
  <c r="F112" i="15"/>
  <c r="F113" i="15"/>
  <c r="F114" i="15"/>
  <c r="F115" i="15"/>
  <c r="F116" i="15"/>
  <c r="F117" i="15"/>
  <c r="F118" i="15"/>
  <c r="F119" i="15"/>
  <c r="F120" i="15"/>
  <c r="F121" i="15"/>
  <c r="F122" i="15"/>
  <c r="F123" i="15"/>
  <c r="F124" i="15"/>
  <c r="F125" i="15"/>
  <c r="F126" i="15"/>
  <c r="F127" i="15"/>
  <c r="F128"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F160" i="15"/>
  <c r="F161" i="15"/>
  <c r="F162" i="15"/>
  <c r="F163" i="15"/>
  <c r="F164" i="15"/>
  <c r="F165" i="15"/>
  <c r="F166" i="15"/>
  <c r="F167" i="15"/>
  <c r="F168" i="15"/>
  <c r="F169" i="15"/>
  <c r="F170" i="15"/>
  <c r="F171" i="15"/>
  <c r="F172" i="15"/>
  <c r="F173" i="15"/>
  <c r="F174" i="15"/>
  <c r="F175" i="15"/>
  <c r="F176" i="15"/>
  <c r="F177" i="15"/>
  <c r="F178" i="15"/>
  <c r="F179" i="15"/>
  <c r="F180" i="15"/>
  <c r="F181" i="15"/>
  <c r="F182" i="15"/>
  <c r="F183" i="15"/>
  <c r="F184" i="15"/>
  <c r="F185" i="15"/>
  <c r="F186" i="15"/>
  <c r="F187" i="15"/>
  <c r="F188" i="15"/>
  <c r="F189" i="15"/>
  <c r="F190" i="15"/>
  <c r="F191" i="15"/>
  <c r="F192" i="15"/>
  <c r="F193" i="15"/>
  <c r="F194" i="15"/>
  <c r="F195" i="15"/>
  <c r="F196" i="15"/>
  <c r="F197" i="15"/>
  <c r="F198" i="15"/>
  <c r="F199" i="15"/>
  <c r="F200" i="15"/>
  <c r="F201" i="15"/>
  <c r="F202" i="15"/>
  <c r="F203" i="15"/>
  <c r="F204" i="15"/>
  <c r="F205" i="15"/>
  <c r="F206" i="15"/>
  <c r="F207" i="15"/>
  <c r="F208" i="15"/>
  <c r="F209" i="15"/>
  <c r="F210" i="15"/>
  <c r="F211" i="15"/>
  <c r="F212" i="15"/>
  <c r="F213" i="15"/>
  <c r="F214" i="15"/>
  <c r="F215" i="15"/>
  <c r="F216" i="15"/>
  <c r="F217" i="15"/>
  <c r="F6" i="15"/>
  <c r="J6" i="7" l="1"/>
  <c r="K6" i="7" s="1"/>
  <c r="L6" i="7" s="1"/>
  <c r="M6" i="7" s="1"/>
  <c r="N6" i="7" s="1"/>
  <c r="O6" i="7" s="1"/>
  <c r="P6" i="7" s="1"/>
  <c r="Q6" i="7" s="1"/>
  <c r="R6" i="7" s="1"/>
  <c r="S6" i="7" s="1"/>
  <c r="T6" i="7" s="1"/>
  <c r="F6" i="13"/>
  <c r="G6" i="13" s="1"/>
  <c r="H6" i="13" s="1"/>
  <c r="I6" i="13" s="1"/>
  <c r="J6" i="13" s="1"/>
  <c r="K6" i="13" s="1"/>
  <c r="L6" i="13" s="1"/>
  <c r="M6" i="13" s="1"/>
  <c r="N6" i="13" s="1"/>
  <c r="O6" i="13" s="1"/>
  <c r="P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C7" authorId="0" shapeId="0" xr:uid="{00000000-0006-0000-0800-000001000000}">
      <text>
        <r>
          <rPr>
            <b/>
            <sz val="9"/>
            <color indexed="81"/>
            <rFont val="Tahoma"/>
            <family val="2"/>
          </rPr>
          <t>Nguyen Ngoc:</t>
        </r>
        <r>
          <rPr>
            <sz val="9"/>
            <color indexed="81"/>
            <rFont val="Tahoma"/>
            <family val="2"/>
          </rPr>
          <t xml:space="preserve">
Km 50 + 500 giáp xã Ea Trang</t>
        </r>
      </text>
    </comment>
    <comment ref="D7" authorId="0" shapeId="0" xr:uid="{00000000-0006-0000-0800-000002000000}">
      <text>
        <r>
          <rPr>
            <b/>
            <sz val="9"/>
            <color indexed="81"/>
            <rFont val="Tahoma"/>
            <family val="2"/>
          </rPr>
          <t>Nguyen Ngoc:</t>
        </r>
        <r>
          <rPr>
            <sz val="9"/>
            <color indexed="81"/>
            <rFont val="Tahoma"/>
            <family val="2"/>
          </rPr>
          <t xml:space="preserve">
Km 56 + 400 (đường Bít cũ)</t>
        </r>
      </text>
    </comment>
    <comment ref="C8" authorId="0" shapeId="0" xr:uid="{00000000-0006-0000-0800-000003000000}">
      <text>
        <r>
          <rPr>
            <b/>
            <sz val="9"/>
            <color indexed="81"/>
            <rFont val="Tahoma"/>
            <family val="2"/>
          </rPr>
          <t>Nguyen Ngoc:</t>
        </r>
        <r>
          <rPr>
            <sz val="9"/>
            <color indexed="81"/>
            <rFont val="Tahoma"/>
            <family val="2"/>
          </rPr>
          <t xml:space="preserve">
Km 56 + 400 (đường Bít cũ)</t>
        </r>
      </text>
    </comment>
    <comment ref="D8" authorId="0" shapeId="0" xr:uid="{00000000-0006-0000-0800-000004000000}">
      <text>
        <r>
          <rPr>
            <b/>
            <sz val="9"/>
            <color indexed="81"/>
            <rFont val="Tahoma"/>
            <family val="2"/>
          </rPr>
          <t>Nguyen Ngoc:</t>
        </r>
        <r>
          <rPr>
            <sz val="9"/>
            <color indexed="81"/>
            <rFont val="Tahoma"/>
            <family val="2"/>
          </rPr>
          <t xml:space="preserve">
Km 59 + 400 (hết đất nhà ông Hồng,Th 19)</t>
        </r>
      </text>
    </comment>
    <comment ref="C9" authorId="0" shapeId="0" xr:uid="{00000000-0006-0000-0800-000005000000}">
      <text>
        <r>
          <rPr>
            <b/>
            <sz val="9"/>
            <color indexed="81"/>
            <rFont val="Tahoma"/>
            <family val="2"/>
          </rPr>
          <t>Nguyen Ngoc:</t>
        </r>
        <r>
          <rPr>
            <sz val="9"/>
            <color indexed="81"/>
            <rFont val="Tahoma"/>
            <family val="2"/>
          </rPr>
          <t xml:space="preserve">
Km 59 + 400 (hết đất nhà ông Hồng,Th 19)</t>
        </r>
      </text>
    </comment>
    <comment ref="D9" authorId="0" shapeId="0" xr:uid="{00000000-0006-0000-0800-000006000000}">
      <text>
        <r>
          <rPr>
            <b/>
            <sz val="9"/>
            <color indexed="81"/>
            <rFont val="Tahoma"/>
            <family val="2"/>
          </rPr>
          <t>Nguyen Ngoc:</t>
        </r>
        <r>
          <rPr>
            <sz val="9"/>
            <color indexed="81"/>
            <rFont val="Tahoma"/>
            <family val="2"/>
          </rPr>
          <t xml:space="preserve">
Km 61 + 400 (hết buôn Năng)</t>
        </r>
      </text>
    </comment>
    <comment ref="C10" authorId="0" shapeId="0" xr:uid="{00000000-0006-0000-0800-000007000000}">
      <text>
        <r>
          <rPr>
            <b/>
            <sz val="9"/>
            <color indexed="81"/>
            <rFont val="Tahoma"/>
            <family val="2"/>
          </rPr>
          <t>Nguyen Ngoc:</t>
        </r>
        <r>
          <rPr>
            <sz val="9"/>
            <color indexed="81"/>
            <rFont val="Tahoma"/>
            <family val="2"/>
          </rPr>
          <t xml:space="preserve">
Km 61 + 400 (hết buôn Năng)</t>
        </r>
      </text>
    </comment>
    <comment ref="D10" authorId="0" shapeId="0" xr:uid="{00000000-0006-0000-0800-000008000000}">
      <text>
        <r>
          <rPr>
            <b/>
            <sz val="9"/>
            <color indexed="81"/>
            <rFont val="Tahoma"/>
            <family val="2"/>
          </rPr>
          <t>Nguyen Ngoc:</t>
        </r>
        <r>
          <rPr>
            <sz val="9"/>
            <color indexed="81"/>
            <rFont val="Tahoma"/>
            <family val="2"/>
          </rPr>
          <t xml:space="preserve">
Km 62 + 100 (hết ranh giới đất nhà bà Tiềm, buôn 2)</t>
        </r>
      </text>
    </comment>
    <comment ref="C11" authorId="0" shapeId="0" xr:uid="{00000000-0006-0000-0800-000009000000}">
      <text>
        <r>
          <rPr>
            <b/>
            <sz val="9"/>
            <color indexed="81"/>
            <rFont val="Tahoma"/>
            <family val="2"/>
          </rPr>
          <t>Nguyen Ngoc:</t>
        </r>
        <r>
          <rPr>
            <sz val="9"/>
            <color indexed="81"/>
            <rFont val="Tahoma"/>
            <family val="2"/>
          </rPr>
          <t xml:space="preserve">
Km 62 + 100 (hết ranh giới đất nhà bà Tiềm, buôn 2)</t>
        </r>
      </text>
    </comment>
    <comment ref="B12" authorId="0" shapeId="0" xr:uid="{00000000-0006-0000-0800-00000A000000}">
      <text>
        <r>
          <rPr>
            <b/>
            <sz val="9"/>
            <color indexed="81"/>
            <rFont val="Tahoma"/>
            <family val="2"/>
          </rPr>
          <t>Nguyen Ngoc:</t>
        </r>
        <r>
          <rPr>
            <sz val="9"/>
            <color indexed="81"/>
            <rFont val="Tahoma"/>
            <family val="2"/>
          </rPr>
          <t xml:space="preserve">
Các trục ngang cắt QL 26</t>
        </r>
      </text>
    </comment>
    <comment ref="C12" authorId="0" shapeId="0" xr:uid="{00000000-0006-0000-0800-00000B000000}">
      <text>
        <r>
          <rPr>
            <b/>
            <sz val="9"/>
            <color indexed="81"/>
            <rFont val="Tahoma"/>
            <family val="2"/>
          </rPr>
          <t>Nguyen Ngoc:</t>
        </r>
        <r>
          <rPr>
            <sz val="9"/>
            <color indexed="81"/>
            <rFont val="Tahoma"/>
            <family val="2"/>
          </rPr>
          <t xml:space="preserve">
Trục đường đi xã Cư Kroá, từ km 0</t>
        </r>
      </text>
    </comment>
    <comment ref="D12" authorId="0" shapeId="0" xr:uid="{00000000-0006-0000-0800-00000C000000}">
      <text>
        <r>
          <rPr>
            <b/>
            <sz val="9"/>
            <color indexed="81"/>
            <rFont val="Tahoma"/>
            <family val="2"/>
          </rPr>
          <t>Nguyen Ngoc:</t>
        </r>
        <r>
          <rPr>
            <sz val="9"/>
            <color indexed="81"/>
            <rFont val="Tahoma"/>
            <family val="2"/>
          </rPr>
          <t xml:space="preserve">
Km 1 giáp ranh xã Cư Kroá</t>
        </r>
      </text>
    </comment>
    <comment ref="C13" authorId="0" shapeId="0" xr:uid="{00000000-0006-0000-0800-00000D000000}">
      <text>
        <r>
          <rPr>
            <b/>
            <sz val="9"/>
            <color indexed="81"/>
            <rFont val="Tahoma"/>
            <family val="2"/>
          </rPr>
          <t>Nguyen Ngoc:</t>
        </r>
        <r>
          <rPr>
            <sz val="9"/>
            <color indexed="81"/>
            <rFont val="Tahoma"/>
            <family val="2"/>
          </rPr>
          <t xml:space="preserve">
Km 1 giáp ranh xã Cư Kroá</t>
        </r>
      </text>
    </comment>
    <comment ref="D13" authorId="0" shapeId="0" xr:uid="{00000000-0006-0000-0800-00000E000000}">
      <text>
        <r>
          <rPr>
            <b/>
            <sz val="9"/>
            <color indexed="81"/>
            <rFont val="Tahoma"/>
            <family val="2"/>
          </rPr>
          <t>Nguyen Ngoc:</t>
        </r>
        <r>
          <rPr>
            <sz val="9"/>
            <color indexed="81"/>
            <rFont val="Tahoma"/>
            <family val="2"/>
          </rPr>
          <t xml:space="preserve">
Km 1 giáp ranh xã Cư Kroá</t>
        </r>
      </text>
    </comment>
    <comment ref="C14" authorId="0" shapeId="0" xr:uid="{00000000-0006-0000-0800-00000F000000}">
      <text>
        <r>
          <rPr>
            <b/>
            <sz val="9"/>
            <color indexed="81"/>
            <rFont val="Tahoma"/>
            <family val="2"/>
          </rPr>
          <t>Nguyen Ngoc:</t>
        </r>
        <r>
          <rPr>
            <sz val="9"/>
            <color indexed="81"/>
            <rFont val="Tahoma"/>
            <family val="2"/>
          </rPr>
          <t xml:space="preserve">
Km 1 giáp ranh xã Cư Kroá</t>
        </r>
      </text>
    </comment>
    <comment ref="D14" authorId="0" shapeId="0" xr:uid="{00000000-0006-0000-0800-000010000000}">
      <text>
        <r>
          <rPr>
            <b/>
            <sz val="9"/>
            <color indexed="81"/>
            <rFont val="Tahoma"/>
            <family val="2"/>
          </rPr>
          <t>Nguyen Ngoc:</t>
        </r>
        <r>
          <rPr>
            <sz val="9"/>
            <color indexed="81"/>
            <rFont val="Tahoma"/>
            <family val="2"/>
          </rPr>
          <t xml:space="preserve">
Km 1 giáp ranh xã Cư Kroá</t>
        </r>
      </text>
    </comment>
    <comment ref="B15" authorId="0" shapeId="0" xr:uid="{00000000-0006-0000-0800-000011000000}">
      <text>
        <r>
          <rPr>
            <b/>
            <sz val="9"/>
            <color indexed="81"/>
            <rFont val="Tahoma"/>
            <family val="2"/>
          </rPr>
          <t>Nguyen Ngoc:</t>
        </r>
        <r>
          <rPr>
            <sz val="9"/>
            <color indexed="81"/>
            <rFont val="Tahoma"/>
            <family val="2"/>
          </rPr>
          <t xml:space="preserve">
Đường mới phía Tây Nam thị trấn kéo dài</t>
        </r>
      </text>
    </comment>
    <comment ref="D15" authorId="0" shapeId="0" xr:uid="{00000000-0006-0000-0800-000012000000}">
      <text>
        <r>
          <rPr>
            <b/>
            <sz val="9"/>
            <color indexed="81"/>
            <rFont val="Tahoma"/>
            <family val="2"/>
          </rPr>
          <t>Nguyen Ngoc:</t>
        </r>
        <r>
          <rPr>
            <sz val="9"/>
            <color indexed="81"/>
            <rFont val="Tahoma"/>
            <family val="2"/>
          </rPr>
          <t xml:space="preserve">
Giáp ranh giới Thị trấn</t>
        </r>
      </text>
    </comment>
    <comment ref="D16" authorId="0" shapeId="0" xr:uid="{00000000-0006-0000-0800-000013000000}">
      <text>
        <r>
          <rPr>
            <b/>
            <sz val="9"/>
            <color indexed="81"/>
            <rFont val="Tahoma"/>
            <family val="2"/>
          </rPr>
          <t>Nguyen Ngoc:</t>
        </r>
        <r>
          <rPr>
            <sz val="9"/>
            <color indexed="81"/>
            <rFont val="Tahoma"/>
            <family val="2"/>
          </rPr>
          <t xml:space="preserve">
Giáp ranh giới xã Ea Riêng</t>
        </r>
      </text>
    </comment>
    <comment ref="B17" authorId="0" shapeId="0" xr:uid="{00000000-0006-0000-0800-000014000000}">
      <text>
        <r>
          <rPr>
            <b/>
            <sz val="9"/>
            <color indexed="81"/>
            <rFont val="Tahoma"/>
            <family val="2"/>
          </rPr>
          <t>Nguyen Ngoc:</t>
        </r>
        <r>
          <rPr>
            <sz val="9"/>
            <color indexed="81"/>
            <rFont val="Tahoma"/>
            <family val="2"/>
          </rPr>
          <t xml:space="preserve">
Trục ngang cắt QL 26</t>
        </r>
      </text>
    </comment>
    <comment ref="C17" authorId="0" shapeId="0" xr:uid="{00000000-0006-0000-0800-000015000000}">
      <text>
        <r>
          <rPr>
            <b/>
            <sz val="9"/>
            <color indexed="81"/>
            <rFont val="Tahoma"/>
            <family val="2"/>
          </rPr>
          <t>Nguyen Ngoc:</t>
        </r>
        <r>
          <rPr>
            <sz val="9"/>
            <color indexed="81"/>
            <rFont val="Tahoma"/>
            <family val="2"/>
          </rPr>
          <t xml:space="preserve">
Trục thôn Tân Lập giáp Thị trấn </t>
        </r>
      </text>
    </comment>
    <comment ref="D17" authorId="0" shapeId="0" xr:uid="{00000000-0006-0000-0800-000016000000}">
      <text>
        <r>
          <rPr>
            <b/>
            <sz val="9"/>
            <color indexed="81"/>
            <rFont val="Tahoma"/>
            <family val="2"/>
          </rPr>
          <t>Nguyen Ngoc:</t>
        </r>
        <r>
          <rPr>
            <sz val="9"/>
            <color indexed="81"/>
            <rFont val="Tahoma"/>
            <family val="2"/>
          </rPr>
          <t xml:space="preserve">
Giáp đường bao Thị trấn kéo dài</t>
        </r>
      </text>
    </comment>
    <comment ref="C18" authorId="0" shapeId="0" xr:uid="{00000000-0006-0000-0800-000017000000}">
      <text>
        <r>
          <rPr>
            <b/>
            <sz val="9"/>
            <color indexed="81"/>
            <rFont val="Tahoma"/>
            <family val="2"/>
          </rPr>
          <t>Nguyen Ngoc:</t>
        </r>
        <r>
          <rPr>
            <sz val="9"/>
            <color indexed="81"/>
            <rFont val="Tahoma"/>
            <family val="2"/>
          </rPr>
          <t xml:space="preserve">
Giáp ranh giới xã Ea Riêng</t>
        </r>
      </text>
    </comment>
    <comment ref="D18" authorId="0" shapeId="0" xr:uid="{00000000-0006-0000-0800-000018000000}">
      <text>
        <r>
          <rPr>
            <b/>
            <sz val="9"/>
            <color indexed="81"/>
            <rFont val="Tahoma"/>
            <family val="2"/>
          </rPr>
          <t>Nguyen Ngoc:</t>
        </r>
        <r>
          <rPr>
            <sz val="9"/>
            <color indexed="81"/>
            <rFont val="Tahoma"/>
            <family val="2"/>
          </rPr>
          <t xml:space="preserve">
Đến hết ranh giới đất nhà ông Nga thôn 1</t>
        </r>
      </text>
    </comment>
    <comment ref="C19" authorId="0" shapeId="0" xr:uid="{00000000-0006-0000-0800-000019000000}">
      <text>
        <r>
          <rPr>
            <b/>
            <sz val="9"/>
            <color indexed="81"/>
            <rFont val="Tahoma"/>
            <family val="2"/>
          </rPr>
          <t>Nguyen Ngoc:</t>
        </r>
        <r>
          <rPr>
            <sz val="9"/>
            <color indexed="81"/>
            <rFont val="Tahoma"/>
            <family val="2"/>
          </rPr>
          <t xml:space="preserve">
Đến hết ranh giới đất nhà ông Nga thôn 1</t>
        </r>
      </text>
    </comment>
    <comment ref="D19" authorId="0" shapeId="0" xr:uid="{00000000-0006-0000-0800-00001A000000}">
      <text>
        <r>
          <rPr>
            <b/>
            <sz val="9"/>
            <color indexed="81"/>
            <rFont val="Tahoma"/>
            <family val="2"/>
          </rPr>
          <t>Nguyen Ngoc:</t>
        </r>
        <r>
          <rPr>
            <sz val="9"/>
            <color indexed="81"/>
            <rFont val="Tahoma"/>
            <family val="2"/>
          </rPr>
          <t xml:space="preserve">
Đến hết ranh giới đất nhà ông Nga thôn 1</t>
        </r>
      </text>
    </comment>
    <comment ref="C32" authorId="0" shapeId="0" xr:uid="{00000000-0006-0000-0800-00001B000000}">
      <text>
        <r>
          <rPr>
            <b/>
            <sz val="9"/>
            <color indexed="81"/>
            <rFont val="Tahoma"/>
            <family val="2"/>
          </rPr>
          <t>Nguyen Ngoc:</t>
        </r>
        <r>
          <rPr>
            <sz val="9"/>
            <color indexed="81"/>
            <rFont val="Tahoma"/>
            <family val="2"/>
          </rPr>
          <t xml:space="preserve">
Nhà ông Nguyễn Đình Hợi (thôn 2)</t>
        </r>
      </text>
    </comment>
    <comment ref="D32" authorId="0" shapeId="0" xr:uid="{00000000-0006-0000-0800-00001C000000}">
      <text>
        <r>
          <rPr>
            <b/>
            <sz val="9"/>
            <color indexed="81"/>
            <rFont val="Tahoma"/>
            <family val="2"/>
          </rPr>
          <t>Nguyen Ngoc:</t>
        </r>
        <r>
          <rPr>
            <sz val="9"/>
            <color indexed="81"/>
            <rFont val="Tahoma"/>
            <family val="2"/>
          </rPr>
          <t xml:space="preserve">
Ranh giới thôn Quyết Thắng xã Cư M'ta</t>
        </r>
      </text>
    </comment>
    <comment ref="B33" authorId="0" shapeId="0" xr:uid="{00000000-0006-0000-0800-00001D000000}">
      <text>
        <r>
          <rPr>
            <b/>
            <sz val="9"/>
            <color indexed="81"/>
            <rFont val="Tahoma"/>
            <family val="2"/>
          </rPr>
          <t>Nguyen Ngoc:</t>
        </r>
        <r>
          <rPr>
            <sz val="9"/>
            <color indexed="81"/>
            <rFont val="Tahoma"/>
            <family val="2"/>
          </rPr>
          <t xml:space="preserve">
Đường giao thông liên thôn</t>
        </r>
      </text>
    </comment>
    <comment ref="D33" authorId="0" shapeId="0" xr:uid="{00000000-0006-0000-0800-00001E000000}">
      <text>
        <r>
          <rPr>
            <b/>
            <sz val="9"/>
            <color indexed="81"/>
            <rFont val="Tahoma"/>
            <family val="2"/>
          </rPr>
          <t>Nguyen Ngoc:</t>
        </r>
        <r>
          <rPr>
            <sz val="9"/>
            <color indexed="81"/>
            <rFont val="Tahoma"/>
            <family val="2"/>
          </rPr>
          <t xml:space="preserve">
Hết đất nhà văn hoá (thôn 7)</t>
        </r>
      </text>
    </comment>
    <comment ref="B35" authorId="0" shapeId="0" xr:uid="{00000000-0006-0000-0800-00001F000000}">
      <text>
        <r>
          <rPr>
            <b/>
            <sz val="9"/>
            <color indexed="81"/>
            <rFont val="Tahoma"/>
            <family val="2"/>
          </rPr>
          <t>Nguyen Ngoc:</t>
        </r>
        <r>
          <rPr>
            <sz val="9"/>
            <color indexed="81"/>
            <rFont val="Tahoma"/>
            <family val="2"/>
          </rPr>
          <t xml:space="preserve">
Đường đi thôn 7</t>
        </r>
      </text>
    </comment>
    <comment ref="C35" authorId="0" shapeId="0" xr:uid="{00000000-0006-0000-0800-000020000000}">
      <text>
        <r>
          <rPr>
            <b/>
            <sz val="9"/>
            <color indexed="81"/>
            <rFont val="Tahoma"/>
            <family val="2"/>
          </rPr>
          <t>Nguyen Ngoc:</t>
        </r>
        <r>
          <rPr>
            <sz val="9"/>
            <color indexed="81"/>
            <rFont val="Tahoma"/>
            <family val="2"/>
          </rPr>
          <t xml:space="preserve">
Nhà bà Nguyễn Thị Giang (thôn 6)</t>
        </r>
      </text>
    </comment>
    <comment ref="D35" authorId="0" shapeId="0" xr:uid="{00000000-0006-0000-0800-000021000000}">
      <text>
        <r>
          <rPr>
            <b/>
            <sz val="9"/>
            <color indexed="81"/>
            <rFont val="Tahoma"/>
            <family val="2"/>
          </rPr>
          <t>Nguyen Ngoc:</t>
        </r>
        <r>
          <rPr>
            <sz val="9"/>
            <color indexed="81"/>
            <rFont val="Tahoma"/>
            <family val="2"/>
          </rPr>
          <t xml:space="preserve">
Hết đất nhà ông Nguyễn Ngọc Thuỷ (giáp xã Ea Riêng)</t>
        </r>
      </text>
    </comment>
  </commentList>
</comments>
</file>

<file path=xl/sharedStrings.xml><?xml version="1.0" encoding="utf-8"?>
<sst xmlns="http://schemas.openxmlformats.org/spreadsheetml/2006/main" count="869" uniqueCount="483">
  <si>
    <t>1. Giá đất trồng lúa nước 2 vụ:</t>
  </si>
  <si>
    <r>
      <t>ĐVT: đồng/m</t>
    </r>
    <r>
      <rPr>
        <b/>
        <vertAlign val="superscript"/>
        <sz val="10"/>
        <color theme="1"/>
        <rFont val="Arial"/>
        <family val="2"/>
      </rPr>
      <t>2</t>
    </r>
  </si>
  <si>
    <t>Vị trí 1</t>
  </si>
  <si>
    <t>Vị trí 2</t>
  </si>
  <si>
    <t>Vị trí 3</t>
  </si>
  <si>
    <t>-</t>
  </si>
  <si>
    <t>3. Giá đất trồng cây lâu năm:</t>
  </si>
  <si>
    <t>4. Giá đất rừng sản xuất:</t>
  </si>
  <si>
    <t>5. Giá đất nuôi trồng thủy sản:</t>
  </si>
  <si>
    <t>Tên đường</t>
  </si>
  <si>
    <t>Đoạn đường</t>
  </si>
  <si>
    <t>Từ</t>
  </si>
  <si>
    <t>Đến</t>
  </si>
  <si>
    <t>II</t>
  </si>
  <si>
    <t>STT</t>
  </si>
  <si>
    <t>X</t>
  </si>
  <si>
    <t>Xã Cư Kroá</t>
  </si>
  <si>
    <t>Quốc lộ 26</t>
  </si>
  <si>
    <t>Khu vực còn lại</t>
  </si>
  <si>
    <t>Xã Cư M'Ta</t>
  </si>
  <si>
    <t>Km 50 + 500 giáp xã Ea Trang</t>
  </si>
  <si>
    <t>Km 56 + 400 (đường Bít cũ)</t>
  </si>
  <si>
    <t>Km 56 + 400(đường Bít cũ)</t>
  </si>
  <si>
    <t>Km 59 + 400 (hết đất nhà ông Hồng,Th 19)</t>
  </si>
  <si>
    <t>Km 59 + 400 (hết đất nhà ông Hồng )</t>
  </si>
  <si>
    <t>Km 61 + 400 (hết buôn Năng)</t>
  </si>
  <si>
    <t>Km 61 + 400 (hết buôn Năng )</t>
  </si>
  <si>
    <t>Km 62 + 100 (hết ranh giới đất nhà bà Tiềm, buôn 2)</t>
  </si>
  <si>
    <t>Km 62 + 100 (hết ranh giới đất nhà bà Tiềm buôn 2)</t>
  </si>
  <si>
    <t>Km 62 + 650 (hết ranh giới đất Trạm Thuỷ văn)</t>
  </si>
  <si>
    <t>Km 63 + 700 (ranh giới Thị trấn)</t>
  </si>
  <si>
    <t>Các trục ngang cắt QL 26</t>
  </si>
  <si>
    <t>Trục đường đi xã Cư Kroá, từ km 0</t>
  </si>
  <si>
    <t>Km 1 giáp ranh xã Cư Kroá</t>
  </si>
  <si>
    <t>Trục thôn Tân Lập giáp Thị trấn km 0</t>
  </si>
  <si>
    <t>Giáp đường bao Thị trấn kéo dài</t>
  </si>
  <si>
    <t>Các trục còn lại km 0</t>
  </si>
  <si>
    <t>Km 0 + 200</t>
  </si>
  <si>
    <t>Từ km 0 + 200 trở đi</t>
  </si>
  <si>
    <t>Đường Bùi Thị Xuân (đi B.Hhao)</t>
  </si>
  <si>
    <t>Cầu buôn Phao</t>
  </si>
  <si>
    <t>Giáp ranh giới xã Ea Riêng</t>
  </si>
  <si>
    <t>Đường buôn Bhao đi thôn 1 Quyết Thắng</t>
  </si>
  <si>
    <t>Từ ngã ba buôn Bhao (nhà ông Ma Nghen)</t>
  </si>
  <si>
    <t>Đến hết ranh giới đất nhà ông Nga thôn 1</t>
  </si>
  <si>
    <t>Đường mới phía Tây Nam thị trấn kéo dài</t>
  </si>
  <si>
    <t>Giáp Quốc lộ 26</t>
  </si>
  <si>
    <t>Hết điểm trường mầm non Hoa sen</t>
  </si>
  <si>
    <t>QL 26 + 300 m</t>
  </si>
  <si>
    <t>Giáp ranh giới Thị trấn</t>
  </si>
  <si>
    <t>Các tuyến đường cắt ngang tiếp giáp còn lại đến 100 m</t>
  </si>
  <si>
    <t>Đường nội buôn Đắk</t>
  </si>
  <si>
    <t>Tiếp giáp đường vành đai phía Tây nam thị trấn 100m</t>
  </si>
  <si>
    <t>Hết đất nhà văn hoá cộng đồng buôn Đắk</t>
  </si>
  <si>
    <t>Đường nội buôn Hí - Đứk</t>
  </si>
  <si>
    <t>Đất nhà ông Y Blim Niê (Ama Du)</t>
  </si>
  <si>
    <t>Hết đất nhà ông Y Dă Byă (Ama H Noai)</t>
  </si>
  <si>
    <t>Đất nhà ông Y Hao Niê (Ama Ngu)</t>
  </si>
  <si>
    <t>Hết đất nhà ông Y Khoan Niê Kdăm (Ama Trang)</t>
  </si>
  <si>
    <t>Nhà ông Dương Nga</t>
  </si>
  <si>
    <t>Điểm Khu quy hoạch chi tiết điểm dân cư buôn Đắk, xã Cư M'ta</t>
  </si>
  <si>
    <t>Tuyến đường số 01</t>
  </si>
  <si>
    <t>Từ lô A1</t>
  </si>
  <si>
    <t>Đến lô A10</t>
  </si>
  <si>
    <t>Từ lô B11</t>
  </si>
  <si>
    <t>Đến lô B19</t>
  </si>
  <si>
    <t>Từ lô D29</t>
  </si>
  <si>
    <t>Đến lô D48</t>
  </si>
  <si>
    <t>Tuyến đường số 05</t>
  </si>
  <si>
    <t>Từ lô C20</t>
  </si>
  <si>
    <t>Đến lô C28</t>
  </si>
  <si>
    <t>Tuyến đường số 06</t>
  </si>
  <si>
    <t>Từ lô E49</t>
  </si>
  <si>
    <t>Đến lô E53</t>
  </si>
  <si>
    <t>Điểm quy hoạch chi tiết điểm dân cư thôn Hồ, xã Cư M'ta</t>
  </si>
  <si>
    <t>Mặt tiền QL 26</t>
  </si>
  <si>
    <t>Từ lô 01</t>
  </si>
  <si>
    <t>Đến lô 5 và Lô 20</t>
  </si>
  <si>
    <t>Đường quy hoạch</t>
  </si>
  <si>
    <t>Từ sau dãy mặt tiền Quốc lộ 26</t>
  </si>
  <si>
    <t>Đến hết đường</t>
  </si>
  <si>
    <t>Khu quy hoạch chi tiết điểm dân cư thôn Thôn 18, xã Cư M'ta</t>
  </si>
  <si>
    <t>Lô A1</t>
  </si>
  <si>
    <t>Lô A15</t>
  </si>
  <si>
    <t>Lô A21</t>
  </si>
  <si>
    <t>Lô A25</t>
  </si>
  <si>
    <t>Cuối tuyến đường quy hoạch</t>
  </si>
  <si>
    <t>Khu quy hoạch chi tiết điểm dân cư thôn Tân Lập, xã Cư M'ta</t>
  </si>
  <si>
    <t>Đường vành đai</t>
  </si>
  <si>
    <t>Lô A6</t>
  </si>
  <si>
    <t>Lô B7</t>
  </si>
  <si>
    <t>Lô B18</t>
  </si>
  <si>
    <t>Đường giao thông chính</t>
  </si>
  <si>
    <t>Đường giao thông liên thôn</t>
  </si>
  <si>
    <t>Giáp ranh với xã Cư Mta</t>
  </si>
  <si>
    <t>Ngầm (gần nhà ông Đinh Vũ Đang)</t>
  </si>
  <si>
    <t>Km 56 + 400 đèo M'drắk (đường Bít cũ )</t>
  </si>
  <si>
    <t>Nhà ông Nguyễn Đình Hợi (thôn 2)</t>
  </si>
  <si>
    <t>Ranh giới thôn Quyết Thắng xã Cư M'ta</t>
  </si>
  <si>
    <t>Nhà ông Bùi Văn Tý (thôn 5)</t>
  </si>
  <si>
    <t>Hết đất nhà văn hoá (thôn 7)</t>
  </si>
  <si>
    <t>Nhà ông Đỗ Hoàng Hiệp (thôn 5)</t>
  </si>
  <si>
    <t>Hết đất nhà ông Đinh Văn Cương</t>
  </si>
  <si>
    <t>Nhà ông Nguyễn Văn Bằng (thôn 2)</t>
  </si>
  <si>
    <t>Hết đất nhà ông Trương Công Ngọc (giáp QL 26)</t>
  </si>
  <si>
    <t>Đường đi thôn 7</t>
  </si>
  <si>
    <t>Nhà bà Nguyễn Thị Giang (thôn 6)</t>
  </si>
  <si>
    <t>Hết đất nhà ông Nguyễn Ngọc Thuỷ (giáp xã Ea Riêng)</t>
  </si>
  <si>
    <t>Thời điểm chuyển nhượng/ trúng đấu giá</t>
  </si>
  <si>
    <t>Giá đất tư vấn đề xuất</t>
  </si>
  <si>
    <t>Giá đất địa phương đề xuất</t>
  </si>
  <si>
    <t>Ghi chú</t>
  </si>
  <si>
    <t xml:space="preserve">So sánh (8)-(5) 
</t>
  </si>
  <si>
    <t>So sánh (9)-(5) </t>
  </si>
  <si>
    <t>So sánh (10)-(5) </t>
  </si>
  <si>
    <t>So sánh (11)-(5) </t>
  </si>
  <si>
    <t>Giá đất trong bảng giá đất hiện hành</t>
  </si>
  <si>
    <t>Giá bán bất động sản </t>
  </si>
  <si>
    <t>Giá đất chuyển nhượng/ trúng đấu giá </t>
  </si>
  <si>
    <t xml:space="preserve">Giá đất điều tra/ khảo sát </t>
  </si>
  <si>
    <t>Giá đất thống nhất</t>
  </si>
  <si>
    <t>BẢNG TỔNG HỢP GIÁ ĐẤT Ở XÃ CƯ M'TA</t>
  </si>
  <si>
    <t>nhà bà Tiềm (thửa 522, TBD 34)</t>
  </si>
  <si>
    <t>xác định lại ranh giới buôn Năng (thửa 433, TBD số 41)</t>
  </si>
  <si>
    <t>xác định lại thửa nhà ông Hồng (thửa 67, TBD 53 hoặc thửa 692, TBD số 54)</t>
  </si>
  <si>
    <t>nhà ông Y Blim Niê (thửa 330, TBD 28)</t>
  </si>
  <si>
    <t>nhà ông Y Khoan Niê Kdăm (thửa 249, TBD 28)</t>
  </si>
  <si>
    <t>đất nhà ông Nga thôn 1 (thửa 130, TBD 31)</t>
  </si>
  <si>
    <t>chênh lệch với xã Cư M'tar cũ (90.100)</t>
  </si>
  <si>
    <t>Nguyễn Thị Giang (T 51, TBD 19)</t>
  </si>
  <si>
    <t>ghi chú</t>
  </si>
  <si>
    <t>sửa tên</t>
  </si>
  <si>
    <t>Đến hết Trạm kiểm lâm</t>
  </si>
  <si>
    <t>ghép cu kroa len</t>
  </si>
  <si>
    <t>Đường Liên xã Cư M'ta đi xã Ea Riêng</t>
  </si>
  <si>
    <t>Đến giáp xã Ea Riêng</t>
  </si>
  <si>
    <t>chia đoạn</t>
  </si>
  <si>
    <t>Hội trường thôn Quyết Thắng</t>
  </si>
  <si>
    <t>mới</t>
  </si>
  <si>
    <t>Đường giao thông liên thôn 2, thôn Quyết Thắng</t>
  </si>
  <si>
    <t>Từ đường liên xã Cư M'ta đi xã Ea Riêng</t>
  </si>
  <si>
    <t>bỏ tính theo vị trí</t>
  </si>
  <si>
    <t>đã chia đoạn bên trên\</t>
  </si>
  <si>
    <t>Xã đề nghị để thực hiện Quảng trường xã Cu Mta mới</t>
  </si>
  <si>
    <t>Đường giao thông liên thôn 5 đi thôn 7</t>
  </si>
  <si>
    <t>Đường giao thông thôn 2 đi QL26</t>
  </si>
  <si>
    <t>Giáp QL 26 (đường Bít cũ)</t>
  </si>
  <si>
    <t>Đường thôn 6 đi xã Ea Riêng</t>
  </si>
  <si>
    <t>Ngã 3 đoạn đường giao thông liên thôn 5 đi thôn 7 (Nhà bà Nguyễn Thị Giang, thôn 6)</t>
  </si>
  <si>
    <t>Giáp xã Ea Riêng</t>
  </si>
  <si>
    <t>Giá đề xuất</t>
  </si>
  <si>
    <t>Vị trí 4</t>
  </si>
  <si>
    <t>Cầu số 14 (Km 52 + 546 QL.26), giáp xã Ea Trang</t>
  </si>
  <si>
    <t>Km 59 + 520 QL.26 (Cầu số 18)</t>
  </si>
  <si>
    <t>Km 61 + 1115 QL.26 (Cầu số 21)</t>
  </si>
  <si>
    <t>571200
840000</t>
  </si>
  <si>
    <t xml:space="preserve">Hết ranh giới đất Trạm Thuỷ văn và Nghĩa trang Liệt sĩ M'Đrắk </t>
  </si>
  <si>
    <t>Đến Đường Vành đai</t>
  </si>
  <si>
    <t>Đường nối Quốc lộ 26 đến Đường Vành Đai</t>
  </si>
  <si>
    <t>Cầu số 22 Km 63+655 QL.26 (Cầu Y Thun, ranh giới xã M'Đrắk)</t>
  </si>
  <si>
    <t>Cầu số 22, Km 63+655 QL.26 (Cầu Y Thun, ranh giới xã M'Đrắk)</t>
  </si>
  <si>
    <t>Đến hết đất Công an xã Cư Kroa cũ (Hết thửa đất số 203, tờ BĐ số 154)</t>
  </si>
  <si>
    <t>Hết thửa đất số 66, 70, tờ BĐ số 49</t>
  </si>
  <si>
    <t>Đường Vành đai</t>
  </si>
  <si>
    <t>gọp dưới</t>
  </si>
  <si>
    <t>260000
291200</t>
  </si>
  <si>
    <t>Giáp ranh giới xã M'Đrắk</t>
  </si>
  <si>
    <t>Đường Bùi Thị Xuân</t>
  </si>
  <si>
    <t>90100
109800</t>
  </si>
  <si>
    <t>Hết khu dân cư thôn 7 (hết thửa đất số 41, 43, tờ bản đồ số 180)</t>
  </si>
  <si>
    <t>Ngã 3 đường liên xã Cư M'ta đi xã Ea Riêng</t>
  </si>
  <si>
    <t>Đường buôn Bhao đi thôn Quyết Thắng</t>
  </si>
  <si>
    <t>Đến ngã 3 đường vào thôn Quyết Thắng</t>
  </si>
  <si>
    <t>Ngã 3 đường liên xã Cư M'ta đi xã Ea Riêng (trường mẫu giáo Hoa Sim)</t>
  </si>
  <si>
    <t>Giá đất trong bảng giá đất hiện hành (QĐ số 13)</t>
  </si>
  <si>
    <t>VT1:
Mặt đường chính</t>
  </si>
  <si>
    <t>VT2:
Hẻm &gt;5m</t>
  </si>
  <si>
    <t>VT3: 
Hẻm 2-5m</t>
  </si>
  <si>
    <t>Nguyễn Tất Thành</t>
  </si>
  <si>
    <t>Quốc lộ 29</t>
  </si>
  <si>
    <t>Đường Tỉnh lộ 8</t>
  </si>
  <si>
    <t>Võ Nguyên Giáp</t>
  </si>
  <si>
    <t>Trần Phú</t>
  </si>
  <si>
    <t>Trần Đại Nghĩa</t>
  </si>
  <si>
    <t>Nơ Trang Gưh</t>
  </si>
  <si>
    <t>A Ma Pui</t>
  </si>
  <si>
    <t>Phạm Văn Đồng</t>
  </si>
  <si>
    <t>Nguyễn Duy Trinh</t>
  </si>
  <si>
    <t>Nơ Trang Long</t>
  </si>
  <si>
    <t>Nguyễn Công Trứ</t>
  </si>
  <si>
    <t>Tô Hiến Thành</t>
  </si>
  <si>
    <t>Lê Đình Chinh</t>
  </si>
  <si>
    <t>Hoàng Quốc Việt</t>
  </si>
  <si>
    <t>Giải phóng</t>
  </si>
  <si>
    <t>Y Thuyên Ksor</t>
  </si>
  <si>
    <t>Tôn Đức Thắng</t>
  </si>
  <si>
    <t>Tố Hữu</t>
  </si>
  <si>
    <t>Trần Khánh Dư</t>
  </si>
  <si>
    <t>Lê Thị Hồng Gắm</t>
  </si>
  <si>
    <t>Lý Tự Trọng</t>
  </si>
  <si>
    <t>Trần Nhân Tông</t>
  </si>
  <si>
    <t>Lê Vụ</t>
  </si>
  <si>
    <t>Lê Văn Tám</t>
  </si>
  <si>
    <t>Lê Hồng Phong</t>
  </si>
  <si>
    <t>Âu Cơ</t>
  </si>
  <si>
    <t>Võ Văn Kiệt</t>
  </si>
  <si>
    <t>Nguyễn Viết Xuân</t>
  </si>
  <si>
    <t>Nguyễn Hữu Thọ</t>
  </si>
  <si>
    <t>Xô Viết Nghệ Tĩnh</t>
  </si>
  <si>
    <t>Mai Hắc Đế</t>
  </si>
  <si>
    <t>Nguyễn Đình Chiểu</t>
  </si>
  <si>
    <t>Phạm Hùng</t>
  </si>
  <si>
    <t>Lương Thế Vinh</t>
  </si>
  <si>
    <t>Phan Chu Trinh</t>
  </si>
  <si>
    <t>Phan Đình Phùng</t>
  </si>
  <si>
    <t>Nguyễn Thị Minh Khai</t>
  </si>
  <si>
    <t>Nguyễn Chí Thanh</t>
  </si>
  <si>
    <t>Phan Đăng Lưu</t>
  </si>
  <si>
    <t>Phan Bội Châu</t>
  </si>
  <si>
    <t>Nguyễn Thái Học</t>
  </si>
  <si>
    <t>Lê Duẩn</t>
  </si>
  <si>
    <t>Nguyễn Trường Tộ</t>
  </si>
  <si>
    <t>Hai Bà Trưng</t>
  </si>
  <si>
    <t>Lê Quý Đôn</t>
  </si>
  <si>
    <t>Nguyễn Thị Định</t>
  </si>
  <si>
    <t>Quang Trung</t>
  </si>
  <si>
    <t>Nguyễn Văn Cừ</t>
  </si>
  <si>
    <t>Nguyễn Khuyến</t>
  </si>
  <si>
    <t>Bà Triệu</t>
  </si>
  <si>
    <t>Huỳnh Thúc Kháng</t>
  </si>
  <si>
    <t>Ngô Gia Tự</t>
  </si>
  <si>
    <t>Hà Huy Tập</t>
  </si>
  <si>
    <t>Hoàng Việt</t>
  </si>
  <si>
    <t>Nguyễn Tri Phương</t>
  </si>
  <si>
    <t>Nguyễn Cư Trinh</t>
  </si>
  <si>
    <t>Nguyễn Du</t>
  </si>
  <si>
    <t>Nguyễn Lương Bằng</t>
  </si>
  <si>
    <t>Lạc Long Quân</t>
  </si>
  <si>
    <t>Ngô Quyền</t>
  </si>
  <si>
    <t>Nguyễn Trãi</t>
  </si>
  <si>
    <t>Hồ Xuân Hương</t>
  </si>
  <si>
    <t>Nguyễn Văn Trỗi</t>
  </si>
  <si>
    <t>Nguyễn Văn Linh</t>
  </si>
  <si>
    <t>Tôn Thất Tùng</t>
  </si>
  <si>
    <t>Y Ngông Niê Kdăm</t>
  </si>
  <si>
    <t>Nguyễn Hữu Thấu</t>
  </si>
  <si>
    <t>Chu Văn An</t>
  </si>
  <si>
    <t>Lê Lợi</t>
  </si>
  <si>
    <t>Trần Hưng Đạo</t>
  </si>
  <si>
    <t>Phù Đổng Thiên Vương</t>
  </si>
  <si>
    <t>Mai Xuân Thưởng</t>
  </si>
  <si>
    <t>Ngô Tất Tố</t>
  </si>
  <si>
    <t>Nguyên Hồng</t>
  </si>
  <si>
    <t>Văn Cao</t>
  </si>
  <si>
    <t>Đoàn Thị Điểm</t>
  </si>
  <si>
    <t>Lý Nam Đế</t>
  </si>
  <si>
    <t>Phan Đình Giót</t>
  </si>
  <si>
    <t>Y Nuê B'krông</t>
  </si>
  <si>
    <t>Hồ Tùng Mậu</t>
  </si>
  <si>
    <t>Phạm Hồng Thái</t>
  </si>
  <si>
    <t>Kim Đồng</t>
  </si>
  <si>
    <t>Tú Xương</t>
  </si>
  <si>
    <t>An Dương Vương</t>
  </si>
  <si>
    <t>Hoàng Văn Thụ</t>
  </si>
  <si>
    <t>Hàm Nghi</t>
  </si>
  <si>
    <t>Ngô Thị Nhậm</t>
  </si>
  <si>
    <t>Đinh Tiên Hoàng</t>
  </si>
  <si>
    <t>Cao Thắng</t>
  </si>
  <si>
    <t>Y Bih Alê Ô</t>
  </si>
  <si>
    <t>Cách Mạng Tháng Tám</t>
  </si>
  <si>
    <t>Trần Nhật Duật</t>
  </si>
  <si>
    <t>Kpă Klơng</t>
  </si>
  <si>
    <t>A Ma Jhao</t>
  </si>
  <si>
    <t>Võ Thị Sáu</t>
  </si>
  <si>
    <t>Lê Văn Nhiễu</t>
  </si>
  <si>
    <t>Siu Bleh</t>
  </si>
  <si>
    <t>Nguyễn Xuân Nguyên</t>
  </si>
  <si>
    <t>Y Ơn Niê</t>
  </si>
  <si>
    <t>Hoàng Diệu</t>
  </si>
  <si>
    <t>Diên Hồng</t>
  </si>
  <si>
    <t>Y Jút Hwing</t>
  </si>
  <si>
    <t>Đường liên thôn</t>
  </si>
  <si>
    <t>Đường trong khu vực đấu giá (thôn Tân Lập 2)</t>
  </si>
  <si>
    <t>Khu dân cư</t>
  </si>
  <si>
    <t>Thích Quách Đức</t>
  </si>
  <si>
    <t>Giáp ranh giới phường Buôn Hồ đến Hết ranh giới đất của Trụ sở Đảng Ủy - Hội đồng nhân dân - UBMTTQVN</t>
  </si>
  <si>
    <t>Hết ranh giới đất của Trụ sở Đảng Ủy - Hội đồng nhân dân - UBMTTQVN đến Hết Ngã ba đường Trần Nhân Tông (cổng chào thôn 5)</t>
  </si>
  <si>
    <t>Hết Ngã ba đường Trần Nhân Tông (cổng chào thôn 5) đến Hết ngã ba đường Võ Nguyên Giáp</t>
  </si>
  <si>
    <t>Hết ngã ba đường Võ Nguyên Giáp đến Đường Nguyễn Hữu Thọ (Cổng văn hóa thôn 9)</t>
  </si>
  <si>
    <t>Đường Nguyễn Hữu Thọ (Cổng văn hóa thôn 9) đến Hết ngã ba đường Phan Bội Châu (đường vào hội trường thôn 12 (nhà ông Nghiêm Nhiều - thửa đất 32. TBĐ số 56)</t>
  </si>
  <si>
    <t>Hết ngã ba đường Phan Bội Châu (đường vào hội trường thôn 12 (nhà ông Nghiêm Nhiều - thửa đất 32. TBĐ số 56) đến Hết ngã ba đường Nguyễn Du (đường vào Trường dạy nghề)</t>
  </si>
  <si>
    <t>Hết ngã ba đường Nguyễn Du (đường vào Trường dạy nghề) đến Hết ngã ba đường Tránh Tây</t>
  </si>
  <si>
    <t>Hết ngã ba đường Tránh Tây đến Giáp ranh giới xã Krông Búk</t>
  </si>
  <si>
    <t>Ngã ba Nguyễn Tất Thành đến Hết ranh giới thửa đất 214, tờ bản đồ số 68 (Nhà Ông Trương Hữu Tuệ)</t>
  </si>
  <si>
    <t>Hết ranh giới thửa đất 214, tờ bản đồ số 68 (Nhà Ông Trương Hữu Tuệ) đến Nơ Trang Gưh</t>
  </si>
  <si>
    <t>Nơ Trang Gưh đến Trần Phú</t>
  </si>
  <si>
    <t>Trần Phú đến Trần Đại Nghĩa</t>
  </si>
  <si>
    <t>Trần Đại Nghĩa đến A Ma Pui</t>
  </si>
  <si>
    <t>A Ma Pui đến Cầu buôn Tâng Mai</t>
  </si>
  <si>
    <t>Ngã ba Nguyễn Tất Thành đến Hết ranh giới cụm công nghiệp Krông Búk</t>
  </si>
  <si>
    <t>Từ Hết ranh giới cụm công nghiệp Krông Búk đến Ngã tư đường tránh tây</t>
  </si>
  <si>
    <t>Ngã tư đường tránh tây đến Hết ranh giới xã Pơng Drang (giáp ranh giới xã Ea Tul)</t>
  </si>
  <si>
    <t>Từ cầu Rô si đến Đến Hết ranh giới thửa đất số 5, tờ bản đồ số 214 (Nhà Ông Trần Văn Táng)</t>
  </si>
  <si>
    <t>Đến Hết ranh giới thửa đất số 5, tờ bản đồ số 214 (Nhà Ông Trần Văn Táng) đến Đường vào thôn Tân Hòa</t>
  </si>
  <si>
    <t>Đường vào thôn Tân Hòa đến Giáp ranh giới xã Krông Năng</t>
  </si>
  <si>
    <t>Từ suối đá (giáp ranh giới xã Ea Tul) đến Đầu cầu buôn Tâng Mai</t>
  </si>
  <si>
    <t>Nguyễn Tất Thành đến Nơ Trang Long</t>
  </si>
  <si>
    <t>Hết ranh giới thửa đất số 11, tờ bản đồ số 44 đến Giáp suối Krông Búk</t>
  </si>
  <si>
    <t>Nơ Trang Long đến Tô Hiến Thành</t>
  </si>
  <si>
    <t>Tô Hiến Thành đến Hoàng Quốc Việt</t>
  </si>
  <si>
    <t>Nguyễn Tất Thành đến Hết ranh giới trường mầm non Vành Khuyên (thửa đất số 182, tờ bản đồ số 75)</t>
  </si>
  <si>
    <t>Hết ranh giới trường mầm non Vành Khuyên (thửa đất số 182, tờ bản đồ số 75) đến Hết ranh giới thửa đất số 243, tờ bản đồ số 76 (Nhà Bà H' Len Niê)</t>
  </si>
  <si>
    <t>Hết ranh giới thửa đất số 243, tờ bản đồ số 76 (Nhà Bà H' Len Niê) đến Hết ranh giới thửa đất số 42, tờ bản đồ số 76 (Nhà Ông Y Thăn Mlô)</t>
  </si>
  <si>
    <t>Nguyễn Tất Thành đến Tôn Đức Thắng</t>
  </si>
  <si>
    <t>Tôn Đức Thắng đến Hết ranh giới thửa đất số 74, tờ bản đồ số 88</t>
  </si>
  <si>
    <t>Tôn Đức Thắng đến Hết ranh giới thửa đất số 102, tờ bản đồ số 88</t>
  </si>
  <si>
    <t>Tôn Đức Thắng đến Hết ranh giới thửa đất số 129, tờ bản đồ số 81</t>
  </si>
  <si>
    <t>Tôn Đức Thắng đến Hết ranh giới thửa đất số 118, tờ bản đồ số 81</t>
  </si>
  <si>
    <t>Nguyễn Tất Thành đến Hết ranh giới Trạm Y tế xã</t>
  </si>
  <si>
    <t xml:space="preserve">Hết ranh giới Trạm Y tế xã đến Y Ngông Niê </t>
  </si>
  <si>
    <t>Trần Nhân Tông đến Hết ranh giới thửa đất số 245, tờ bản đồ số 75 (Nhà Ông Nguyễn Văn Hiếu)</t>
  </si>
  <si>
    <t>Hết ranh giới thửa đất số 245, tờ bản đồ số 75 (Nhà Ông Nguyễn Văn Hiếu) đến Hết ranh giới thửa đất số 7, tờ bản đồ số 80 (Nhà Ông Huỳnh Văn Toàn)</t>
  </si>
  <si>
    <t>Nguyễn Tất Thành đến Lê Văn Tám</t>
  </si>
  <si>
    <t>Lê Văn Tám đến Hết ranh giới thửa đất số 263, tờ bản đồ số 74 (Nhà Ông Bùi Văn An)</t>
  </si>
  <si>
    <t>Hết ranh giới thửa đất số 263, tờ bản đồ số 74 (Nhà Ông Bùi Văn An) đến Hết đường (thửa đất 298, tờ bản đồ số 73)</t>
  </si>
  <si>
    <t>Nguyễn Tất Thành đến Trường Chinh</t>
  </si>
  <si>
    <t>Trường Chinh đến Hết ranh giới thửa đất số 6, tờ bản đồ số 75 (Nhà Ông Y Jũt Mlô)</t>
  </si>
  <si>
    <t>Hết ranh giới thửa đất số 6, tờ bản đồ số 75 (Nhà Ông Y Jũt Mlô) đến Hết ranh giới thửa đất số 119, tờ bản đồ số 69 (Nhà Bà H' Gon Mlô)</t>
  </si>
  <si>
    <t>Hết ranh giới thửa đất số 6, tờ bản đồ số 75 (Nhà Ông Y Jũt Mlô) đến Hết đường (thửa đất số 42, tờ bản đồ số 38 (Nhà Bà H' Điăm Mlô)</t>
  </si>
  <si>
    <t>Nguyễn Tất Thành đến Hết ranh giới thửa đất số 95, tờ bản đồ số 68 (Nhà Ông Dương Thành)</t>
  </si>
  <si>
    <t>Hết ranh giới thửa đất số 95, tờ bản đồ số 68 (Nhà Ông Dương Thành) đến Hết ranh giới thửa đất số 105, tờ bản đồ số 67 (Nhà Ông Lữ Đình Thắng)</t>
  </si>
  <si>
    <t>Hết ranh giới thửa đất số 105, tờ bản đồ số 67 (Nhà Ông Lữ Đình Thắng) đến Âu Cơ</t>
  </si>
  <si>
    <t>Âu Cơ đến Võ Văn Kiệt</t>
  </si>
  <si>
    <t>Võ Văn Kiệt đến Hết đường (thửa đất số 2, tờ bản đồ số 65)</t>
  </si>
  <si>
    <t>Trường Chinh đến Hết đường</t>
  </si>
  <si>
    <t>Trường Chinh đến Hết ranh giới thửa đất số 106, tờ bản đồ số 64 (Nhà Ông Nguyễn Văn Công)</t>
  </si>
  <si>
    <t>Hết ranh giới thửa đất số 106, tờ bản đồ số 64 (Nhà Ông Nguyễn Văn Công) đến Hết đường</t>
  </si>
  <si>
    <t>Nguyễn Tất Thành đến Hết ranh giới thửa đất số 193, tờ bản đồ số 63 (Nhà Ông Phạm Quang Huy)</t>
  </si>
  <si>
    <t>Hết ranh giới thửa đất số 193, tờ bản đồ số 63 (Nhà Ông Phạm Quang Huy) đến Hết ranh giới thửa đất số 238, tờ bản đồ số 62 (Nhà Ông Lê Văn Công)</t>
  </si>
  <si>
    <t>Hết ranh giới thửa đất số 238, tờ bản đồ số 62 (Nhà Ông Lê Văn Công) đến Hết ranh giới thửa đất số 76, tờ bản đồ số 62 (Nhà Ông Cao Văn Đức)</t>
  </si>
  <si>
    <t>Hết ranh giới thửa đất số 76, tờ bản đồ số 62 (Nhà Ông Cao Văn Đức) đến Nguyễn Viết Xuân</t>
  </si>
  <si>
    <t>Nguyễn Tất Thành đến Hết ranh giới thửa đất số 122, tờ bản đồ số 63 (Nhà Ông Trần Ngọc Trị)</t>
  </si>
  <si>
    <t>Hết ranh giới thửa đất số 122, tờ bản đồ số 63 (Nhà Ông Trần Ngọc Trị) đến Hết ranh giới thửa đất số 83, tờ bản đồ số 63 (Nhà Ông Bùi Ngọc Thanh)</t>
  </si>
  <si>
    <t>Hết ranh giới thửa đất số 83, tờ bản đồ số 63 (Nhà Ông Bùi Ngọc Thanh) đến Hết ranh giới thửa đất số 132, tờ bản đồ số 64 (Nhà Bà Trần Thị Hải)</t>
  </si>
  <si>
    <t>Hết ranh giới thửa đất số 132, tờ bản đồ số 64 (Nhà Bà Trần Thị Hải) đến Hết đường</t>
  </si>
  <si>
    <t>Nguyễn Tất Thành đến Hết ranh giới thửa đất số 99, tờ bản đồ số 63 (Nhà Ông Hoàng Văn Khánh)</t>
  </si>
  <si>
    <t>Hết ranh giới thửa đất số 99, tờ bản đồ số 63 (Nhà Ông Hoàng Văn Khánh) đến Hết ranh giới thửa đất số 78, tờ bản đồ số 64 (Nhà Bà Trần Thị Hoàng)</t>
  </si>
  <si>
    <t>Hết ranh giới thửa đất số 78, tờ bản đồ số 64 (Nhà Bà Trần Thị Hoàng) đến Hết ranh giới thửa đất số 57, tờ bản đồ số 64 (Nhà Ông Trần Đình Hứng)</t>
  </si>
  <si>
    <t>Hết ranh giới thửa đất số 57, tờ bản đồ số 64 (Nhà Ông Trần Đình Hứng) đến Hết ranh giới thửa đất số 236, tờ bản đồ số 64</t>
  </si>
  <si>
    <t>Nguyễn Tất Thành đến Hết ranh giới thửa đất số 308, tờ bản đồ số 63 (Nhà Ông Lê Huy Chiến)</t>
  </si>
  <si>
    <t>Hết ranh giới thửa đất số 308, tờ bản đồ số 63 (Nhà Ông Lê Huy Chiến) đến Hết ranh giới thửa đất số 192, tờ bản đồ số 64</t>
  </si>
  <si>
    <t>Hết ranh giới thửa đất số 192, tờ bản đồ số 64 đến Hết ranh giới thửa đất số 21, tờ bản đồ số 64</t>
  </si>
  <si>
    <t>Hết ranh giới thửa đất số 21, tờ bản đồ số 64 đến Hết đường (thửa đất số 76, tờ bản đố số 64)</t>
  </si>
  <si>
    <t>Nguyễn Tất Thành đến Hết ranh giới thửa đất số 242, tờ bản đồ số 60 (Nhà Bà Dương Thị Mùi)</t>
  </si>
  <si>
    <t>Hết ranh giới thửa đất số 242, tờ bản đồ số 60 (Nhà Bà Dương Thị Mùi) đến Hết ranh giới thửa đất số 78, tờ bản đồ số 61 (Nhà Ông Nguyễn Trọng Đạt)</t>
  </si>
  <si>
    <t>Hết ranh giới thửa đất số 78, tờ bản đồ số 61 (Nhà Ông Nguyễn Trọng Đạt) đến Hết ranh giới thửa đất số 183, tờ bản đồ số 61 (Nhà Ông Đỗ Tấn Mạnh)</t>
  </si>
  <si>
    <t>Hết ranh giới thửa đất số 183, tờ bản đồ số 61 (Nhà Ông Đỗ Tấn Mạnh) đến Hết đường</t>
  </si>
  <si>
    <t>Nguyễn Tất Thành đến Hết ranh giới thửa đất số 164, tờ bản đồ số 60 (Nhà Ông Vũ Công Đạt)</t>
  </si>
  <si>
    <t>Hết ranh giới thửa đất số 164, tờ bản đồ số 60 (Nhà Ông Vũ Công Đạt) đến Hết ranh giới thửa đất số 49, tờ bản đồ số 61 (Nhà Ông Lê Đăng Nam)</t>
  </si>
  <si>
    <t>Hết ranh giới thửa đất số 49, tờ bản đồ số 61 (Nhà Ông Lê Đăng Nam) đến Hết đường</t>
  </si>
  <si>
    <t>Nguyễn Tất Thành đến Hết ranh giới thửa đất số 23, tờ bản đồ số 60 (Nhà Ông Nguyễn Hữu Long)</t>
  </si>
  <si>
    <t>Hết ranh giới thửa đất số 23, tờ bản đồ số 60 (Nhà Ông Nguyễn Hữu Long) đến Hết ranh giới thửa đất số 310, tờ bản đồ số 57 (Nhà Ông Nguyễn Văn Thử)</t>
  </si>
  <si>
    <t>Hết ranh giới thửa đất số 310, tờ bản đồ số 57 (Nhà Ông Nguyễn Văn Thử) đến Hết ranh giới thửa đất số 74, tờ bản đồ số 58 (Nhà Ông Nguyễn Văn Chiến)</t>
  </si>
  <si>
    <t>Hết ranh giới thửa đất số 74, tờ bản đồ số 58 (Nhà Ông Nguyễn Văn Chiến) đến Hết đường</t>
  </si>
  <si>
    <t>Nguyễn Tất Thành đến Hết ranh giới thửa đất số 2, tờ bản đồ số 60 (Nhà Ông Vũ Hoài Nam)</t>
  </si>
  <si>
    <t>Hết ranh giới thửa đất số 2, tờ bản đồ số 60 (Nhà Ông Vũ Hoài Nam) đến Hết ranh giới thửa đất số 177, tờ bản đồ số 57 (Nhà Ông Phan Đức Tùng)</t>
  </si>
  <si>
    <t>Hết ranh giới thửa đất số 21, tờ bản đồ số 58 (Nhà Ông Trịnh Minh Hồng) đến Hết đường</t>
  </si>
  <si>
    <t>Nguyễn Tất Thành đến Hết ranh giới thửa đất số 72, tờ bản đồ số 57 (Nhà Ông Trịnh Duy Thức)</t>
  </si>
  <si>
    <t>Hết ranh giới thửa đất số 72, tờ bản đồ số 57 (Nhà Ông Trịnh Duy Thức) đến Hết ranh giới thửa đất số 44, tờ bản đồ số 57 (Nhà Ông Vũ Hoàng Nguyên)</t>
  </si>
  <si>
    <t>Hết ranh giới thửa đất số 44, tờ bản đồ số 57 (Nhà Ông Vũ Hoàng Nguyên) đến Hết đường (thửa đất số 411, tờ bản đồ số 57)</t>
  </si>
  <si>
    <t>Nguyễn Tất Thành đến Hết ranh giới thửa đất số 13, tờ bản đồ số 57 (Nhà Bà Nguyễn Thị Thu Hương)</t>
  </si>
  <si>
    <t>Hết ranh giới thửa đất số 13, tờ bản đồ số 57 (Nhà Bà Nguyễn Thị Thu Hương) đến Hết ranh giới thửa đất số 96, tờ bản đồ số 53 (Nhà Ông Nguyễn Văn Quang)</t>
  </si>
  <si>
    <t>Hết ranh giới thửa đất số 96, tờ bản đồ số 53 (Nhà Ông Nguyễn Văn Quang) đến Hết ranh giới thửa đất số 40, tờ bản đồ số 28 (Nhà Bà Thoa)</t>
  </si>
  <si>
    <t>Hết ranh giới thửa đất số 40, tờ bản đồ số 28 (Nhà Bà Thoa) đến Hết đường</t>
  </si>
  <si>
    <t>Nguyễn Tất Thành đến Lê Duẩn</t>
  </si>
  <si>
    <t>Lê Duẩn đến Trạm truyền tải điện 220Kv (thửa đất số 12, tờ bản đồ số 62)</t>
  </si>
  <si>
    <t>Trạm truyền tải điện 220Kv (thửa đất số 12, tờ bản đồ số 62) đến Trần Phú</t>
  </si>
  <si>
    <t>Trần Phú đến Hết đường (thửa đất số 60, tờ bản đồ số 62)</t>
  </si>
  <si>
    <t>Nguyễn Tất Thành đến Hết ranh giới thửa đất số 170, tờ bản đồ số 60</t>
  </si>
  <si>
    <t>Hết ranh giới thửa đất số 170, tờ bản đồ số 60 đến Hết ranh giới thửa đất số 84, tờ bản đồ số 32 (Nhà Ông Nguyễn Như Bá)</t>
  </si>
  <si>
    <t>Hết ranh giới thửa đất số 84, tờ bản đồ số 32 (Nhà Ông Nguyễn Như Bá) đến Trần Phú</t>
  </si>
  <si>
    <t>Trần Phú đến Lê Hồng Phong</t>
  </si>
  <si>
    <t>Nguyễn Tất Thành đến Hết ranh giới thửa đất số 185, tờ bản đồ số 60 (Nhà Ông Nguyễn Thanh Lam)</t>
  </si>
  <si>
    <t>Hết ranh giới thửa đất số 185, tờ bản đồ số 60 (Nhà Ông Nguyễn Thanh Lam) đến Lê Duẩn</t>
  </si>
  <si>
    <t>Nguyễn Tất Thành đến Hết ranh giới thửa đất số 300, tờ bản đồ số 60 (Nhà Ông Hoàng Văn Ngọc)</t>
  </si>
  <si>
    <t xml:space="preserve">Hết ranh giới thửa đất số 300, tờ bản đồ số 60 (Nhà Ông Hoàng Văn Ngọc) đến Hết ranh giới thửa đất số 340, tờ bản đồ số 32 </t>
  </si>
  <si>
    <t>Hết ranh giới thửa đất số 340, tờ bản đồ số 32  đến Trần Phú</t>
  </si>
  <si>
    <t>Nguyễn Tất Thành đến Nguyễn Thị Định</t>
  </si>
  <si>
    <t>Nguyễn Thị Định đến Lê Duẩn</t>
  </si>
  <si>
    <t>Nguyễn Tất Thành đến Hết ranh giới thửa đất số 63, tờ bản đồ số 56 (Nhà Bà Nguyễn Thị Thu Hà)</t>
  </si>
  <si>
    <t>Hết ranh giới thửa đất số 63, tờ bản đồ số 56 (Nhà Bà Nguyễn Thị Thu Hà) đến Hết ranh giới thửa đất số 194, tờ bản đồ số 56 (Nhà Bà Đào Xuân Yến)</t>
  </si>
  <si>
    <t>Hết ranh giới thửa đất số 194, tờ bản đồ số 56 (Nhà Bà Đào Xuân Yến) đến Hết ranh giới thửa đất số 111, tờ bản đồ số 56 (Nhà Ông Lê Ngọc Thạch)</t>
  </si>
  <si>
    <t>Hết ranh giới thửa đất số 111, tờ bản đồ số 56 (Nhà Ông Lê Ngọc Thạch) đến Trần Phú</t>
  </si>
  <si>
    <t>Nguyễn Tất Thành đến Bà Triệu</t>
  </si>
  <si>
    <t>Bà Triệu đến Huỳnh Thúc Kháng</t>
  </si>
  <si>
    <t>Bà Triệu đến Hà Huy Tập</t>
  </si>
  <si>
    <t>Hà Huy Tập đến Hoàng Việt</t>
  </si>
  <si>
    <t>Bà Triệu đến Hết đường</t>
  </si>
  <si>
    <t>Nguyễn Tất Thành đến Đoàn Thị Điểm</t>
  </si>
  <si>
    <t>Đoàn Thị Điểm đến Hết đường</t>
  </si>
  <si>
    <t>Nguyễn Tất Thành đến Nghĩa Trang xã Pơng Drang</t>
  </si>
  <si>
    <t>Nguyễn Duy Trinh đến Giải Phóng</t>
  </si>
  <si>
    <t>Nguyễn Duy Trinh đến Lê Đình Chinh</t>
  </si>
  <si>
    <t>Y Thuyên Ksor đến Trần Nhân Tông</t>
  </si>
  <si>
    <t>Y Thuyên Ksor đến Lê Thị Hồng Gắm</t>
  </si>
  <si>
    <t>Lê Thị Hồng Gắm đến Nguyễn Văn Linh</t>
  </si>
  <si>
    <t>Lý Tự Trọng đến Xô Viết Nghệ Tĩnh</t>
  </si>
  <si>
    <t>Giải Phóng đến Hết đường (thửa đất số 54, tờ bản đồ số 33)</t>
  </si>
  <si>
    <t>Lê Vụ đến Hết đường</t>
  </si>
  <si>
    <t>Võ Nguyên Giáp đến Hết ranh giới thửa đất số 383, tờ bản đồ số 74 (Nhà Ông Huỳnh Thanh Anh)</t>
  </si>
  <si>
    <t>Võ Nguyên Giáp đến Nguyễn Hữu Thọ</t>
  </si>
  <si>
    <t>Võ Nguyên Giáp đến Lê Hồng Phong</t>
  </si>
  <si>
    <t>Lê Hồng Phong đến Nguyễn Hữu Thọ</t>
  </si>
  <si>
    <t>Nguyễn Hữu Thọ đến Nguyễn Thái Học</t>
  </si>
  <si>
    <t>Nguyễn Thái Học đến Hết đường (thửa đất số 29, tờ bản đồ số 55)</t>
  </si>
  <si>
    <t>Trần Hưng Đạo đến Nguyễn Hữu Thọ</t>
  </si>
  <si>
    <t>Võ Nguyên Giáp đến Trần Hưng Đạo</t>
  </si>
  <si>
    <t>Quang Trung đến Hai Bà Trưng</t>
  </si>
  <si>
    <t>Nguyễn Văn Cừ đến Hết đường (thửa đất số 116, tờ bản đồ số 63)</t>
  </si>
  <si>
    <t>Phan Đình Phùng đến Hết đường (thửa đất số 226, tờ bản đồ số 60)</t>
  </si>
  <si>
    <t>Phan Bội Châu đến Nguyễn Cư Trinh</t>
  </si>
  <si>
    <t>Mai Xuân Thưởng đến Nguyễn Cư Trinh</t>
  </si>
  <si>
    <t>Nguyễn Cư Trinh đến Nguyễn Du</t>
  </si>
  <si>
    <t>Nguyễn Văn Cừ đến Lạc Long Quân</t>
  </si>
  <si>
    <t>Lạc Long Quân đến Phạm Văn Đồng</t>
  </si>
  <si>
    <t>Nguyễn Lương Bằng đến Đoàn Thị Điểm</t>
  </si>
  <si>
    <t>Nguyễn Cư Trinh đến Tú Xương</t>
  </si>
  <si>
    <t>Huỳnh Thúc Kháng đến Hoàng Việt</t>
  </si>
  <si>
    <t>Bà Triệu đến Hoàng Việt</t>
  </si>
  <si>
    <t>Võ Nguyên Giáp đến Hết ranh giới thửa đất số 164, tờ bản đồ số 73 (Nhà Ông Lê Thanh Tùng)</t>
  </si>
  <si>
    <t>Hết ranh giới thửa đất số 164, tờ bản đồ số 73 (Nhà Ông Lê Thanh Tùng) đến Trường tiểu học Y Jút</t>
  </si>
  <si>
    <t>Trường tiểu học Y Jút đến Cầu Ea Tút</t>
  </si>
  <si>
    <t>Ngã ba Lê Lợi (thửa đất số 32, tờ bản đồ số 67) đến Ngã ba Trần Phú (thửa đất số 95, tờ bản đồ số 62)</t>
  </si>
  <si>
    <t>Ngã ba Trần Phú đến Nguyễn Viết Xuân</t>
  </si>
  <si>
    <t>Ranh giới thửa đất số 586, tờ bản đồ số 68 (Nhà Bà Võ Thị Nhị) đến Hết đường (thửa đất số 228, tờ bản đồ số 67)</t>
  </si>
  <si>
    <t>Võ Nguyên Giáp đến Võ Văn Kiệt</t>
  </si>
  <si>
    <t>Võ Nguyên Giáp đến Hết ranh giới thửa đất số 203, tờ bản đồ số 35 (Nhà Ông Hữu Phùng)</t>
  </si>
  <si>
    <t>Mai Xuân Thưởng đến Hết đường</t>
  </si>
  <si>
    <t>Mai Xuân Thưởng đến Hết đường (thửa đất số 107, tờ bản đồ số 28)</t>
  </si>
  <si>
    <t>Nguyễn Chí Thanh đến Hết đường</t>
  </si>
  <si>
    <t>Phù Đổng Thiên Vương đến Hết đường (thửa đất số 10, tờ bản đồ số 33)</t>
  </si>
  <si>
    <t>Nguyễn Viết Xuân đến Hết đường (thửa đất số 13, tờ bản đồ số 31)</t>
  </si>
  <si>
    <t>Phạm Văn Đồng đến Hết đường (thửa đất số 68, tờ bản đồ số 26)</t>
  </si>
  <si>
    <t>Y Ngông Niê Kdăm đến Hết đường (thửa đất số 202, tờ bản đồ số 38)</t>
  </si>
  <si>
    <t>Y Ngông Niê Kdăm đến Hết đường (thửa đất số 81, tờ bản đồ số 38)</t>
  </si>
  <si>
    <t>Y Ngông Niê Kdăm đến Hết đường (thửa đất số 7, tờ bản đồ số 38)</t>
  </si>
  <si>
    <t>Trần Đại Nghĩa đến A Ma Jhao</t>
  </si>
  <si>
    <t>Võ Nguyên Giáp đến Võ Thị Sáu</t>
  </si>
  <si>
    <t>Võ Nguyên Giáp đến Hết đường (thửa đất số 129, tờ bản đồ số 41)</t>
  </si>
  <si>
    <t>Võ Thị Sáu đến Lê Văn Nhiễu</t>
  </si>
  <si>
    <t>A Ma Pui đến Võ Thị Sáu</t>
  </si>
  <si>
    <t>A Ma Pui đến Nguyễn Xuân Nguyên</t>
  </si>
  <si>
    <t>Siu Bleh đến Hết đường (thửa đất số 392, tờ bản đồ số 42)</t>
  </si>
  <si>
    <t>Đầu thửa đất số 133, tờ bản đồ số 42) đến Hết đường (thửa đất số 284, tờ bản đồ số 42)</t>
  </si>
  <si>
    <t>Võ Nguyên Giáp đến Hết đường (thửa đất số 284, tờ bản đồ số 42)</t>
  </si>
  <si>
    <t>Kpă Klơng đến Hết đường (thửa đất số 24, tờ bản đồ số 87)</t>
  </si>
  <si>
    <t>Võ Nguyên Giáp đến Hết đường (thửa đất số 138, tờ bản đồ số 86)</t>
  </si>
  <si>
    <t>Võ Nguyên Giáp đến Hết đường (thửa đất số 156, tờ bản đồ số 79)</t>
  </si>
  <si>
    <t>Thửa đất số 85, tờ bản đồ số 189 (Nhà Ông Trịnh Hồng Diệu) đến Ngã ba thôn Ea Ngai 3 - Tiếp giáp thửa đất nhà ông Lê Văn Hải (thửa đất 34. tờ bản đồ số 189)</t>
  </si>
  <si>
    <t>Ngã ba thôn Ea Ngai 3 - Tiếp giáp thửa đất nhà ông Lê Văn Hải (thửa đất 34. tờ bản đồ số 189) đến Thửa đất số 67, tờ bản đồ số 204 (Nhà ông Nguyễn Hồng Sơn)</t>
  </si>
  <si>
    <t>Thửa đất số 67, tờ bản đồ số 204 (Nhà ông Nguyễn Hồng Sơn) đến Giáp ranh giới thửa đất cây xăng Hồng Tuệ</t>
  </si>
  <si>
    <t>Ngã ba thôn Ea Ngai 3 thửa đất nhà ông Lê Văn Hải (thửa đất 34. tờ bản đồ số 189) đến Ngã tư đường (thửa đất số 15, tờ bản đồ số 204 - Nhà ông Nguyễn Thế Ngọc)</t>
  </si>
  <si>
    <t>Võ Nguyên Giáp (đầu ranh giới thửa đất số 21, tờ bản đồ số 206 - Cổng chào thôn Ea Ngai 4) đến Hết ranh giới thửa đất số 67, tờ bản đồ số 204 (Nhà ông Nguyễn Hồng Sơn)</t>
  </si>
  <si>
    <t>Cầu Ea Tút bắt dầu từ thửa đất số 193, tờ bản đồ số 141 (Nhà Ông Hoàng Xuân Tắng) đến Hết ranh giới thửa đất số 49, tờ bản đồ số 185 (Nhà Ông Nguyễn Minh Quy)</t>
  </si>
  <si>
    <t>Tiếp giáp Quốc lộ 29 đến Hội trường thôn Tân Lập 3</t>
  </si>
  <si>
    <t>Hội trường thôn Tân Lập 3 đến Đến suối Krông Buk</t>
  </si>
  <si>
    <t xml:space="preserve">Đường trong khu vực đấu giá (thôn Tân Lập 2) đến </t>
  </si>
  <si>
    <t>Nơ Trang Long đến Hòang Quốc Việt</t>
  </si>
  <si>
    <t>Hoàng Quốc Việt đến Hết ranh giới thửa đất số 11, tờ bản đồ số 44</t>
  </si>
  <si>
    <t>Bùi Thị Xuân</t>
  </si>
  <si>
    <t>8. Đất Thương mại dịch vụ và sản xuất kinh doanh bằng 40% đất ở</t>
  </si>
  <si>
    <t>Mức giá QĐ 13</t>
  </si>
  <si>
    <t>Giá đất
 đề xuất</t>
  </si>
  <si>
    <t>Áp dụng 
1 vị trí toàn xã</t>
  </si>
  <si>
    <t>2. Giá đất trồng cây hàng năm khác</t>
  </si>
  <si>
    <t>VT 1: Thôn Tân Lập 2, Tân Lập 3, Tân Lập 4, Tân Lập 5, Tân Lập 6, Tân Lập 7, thôn 8, thôn 9, Thôn 2, thôn Tân Hòa, thôn Tân Thịnh</t>
  </si>
  <si>
    <t>VT 2: thôn 7, thôn 10, thôn 12, thôn 13, thôn 14, thôn 15</t>
  </si>
  <si>
    <t>Các khu vực sản xuất còn lại</t>
  </si>
  <si>
    <t xml:space="preserve">6. Giá đất nông nghiệp khác </t>
  </si>
  <si>
    <r>
      <t>Các vị trí (</t>
    </r>
    <r>
      <rPr>
        <i/>
        <sz val="12"/>
        <rFont val="Times New Roman"/>
        <family val="1"/>
      </rPr>
      <t>về khoảng cách đến nơi tiêu thụ, giao thông, điều kiện thủy lợi</t>
    </r>
  </si>
  <si>
    <t xml:space="preserve">
</t>
  </si>
  <si>
    <t>DỰ THẢO 
BẢNG GIÁ ĐẤT XÃ PƠNG DRANG</t>
  </si>
  <si>
    <t xml:space="preserve">7. Giá đất ở tại nông thôn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</si>
</sst>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_);\(0\)"/>
    <numFmt numFmtId="166" formatCode="_-* #,##0.00_-;\-* #,##0.00_-;_-* &quot;-&quot;??_-;_-@_-"/>
    <numFmt numFmtId="169" formatCode="_(* #,##0_);_(* \(#,##0\);_(* &quot;-&quot;?_);_(@_)"/>
  </numFmts>
  <fonts count="31">
    <font>
      <sz val="11"/>
      <color theme="1"/>
      <name val="Calibri"/>
      <family val="2"/>
      <scheme val="minor"/>
    </font>
    <font>
      <sz val="11"/>
      <color theme="1"/>
      <name val="Calibri"/>
      <family val="2"/>
      <scheme val="minor"/>
    </font>
    <font>
      <sz val="10"/>
      <color theme="1"/>
      <name val="Arial"/>
      <family val="2"/>
    </font>
    <font>
      <b/>
      <sz val="10"/>
      <color theme="1"/>
      <name val="Arial"/>
      <family val="2"/>
    </font>
    <font>
      <b/>
      <vertAlign val="superscript"/>
      <sz val="10"/>
      <color theme="1"/>
      <name val="Arial"/>
      <family val="2"/>
    </font>
    <font>
      <b/>
      <sz val="13"/>
      <color theme="1"/>
      <name val="Times New Roman"/>
      <family val="1"/>
    </font>
    <font>
      <b/>
      <sz val="11"/>
      <color theme="1"/>
      <name val="Aral"/>
    </font>
    <font>
      <b/>
      <sz val="11"/>
      <color theme="1"/>
      <name val="Calibri"/>
      <family val="2"/>
      <scheme val="minor"/>
    </font>
    <font>
      <sz val="11"/>
      <color rgb="FFFF0000"/>
      <name val="Calibri"/>
      <family val="2"/>
      <scheme val="minor"/>
    </font>
    <font>
      <sz val="10"/>
      <color rgb="FFFF0000"/>
      <name val="Arial"/>
      <family val="2"/>
    </font>
    <font>
      <i/>
      <sz val="13"/>
      <color rgb="FFFF0000"/>
      <name val="Times New Roman"/>
      <family val="1"/>
    </font>
    <font>
      <sz val="10"/>
      <color rgb="FF7030A0"/>
      <name val="Arial"/>
      <family val="2"/>
    </font>
    <font>
      <sz val="11"/>
      <color rgb="FF7030A0"/>
      <name val="Calibri"/>
      <family val="2"/>
      <scheme val="minor"/>
    </font>
    <font>
      <b/>
      <sz val="10"/>
      <color rgb="FF7030A0"/>
      <name val="Arial"/>
      <family val="2"/>
    </font>
    <font>
      <sz val="10"/>
      <name val="Arial"/>
      <family val="2"/>
    </font>
    <font>
      <sz val="11"/>
      <name val="Calibri"/>
      <family val="2"/>
      <scheme val="minor"/>
    </font>
    <font>
      <sz val="9"/>
      <color indexed="81"/>
      <name val="Tahoma"/>
      <family val="2"/>
    </font>
    <font>
      <b/>
      <sz val="9"/>
      <color indexed="81"/>
      <name val="Tahoma"/>
      <family val="2"/>
    </font>
    <font>
      <sz val="10"/>
      <color rgb="FF002060"/>
      <name val="Arial"/>
      <family val="2"/>
    </font>
    <font>
      <b/>
      <sz val="10"/>
      <color theme="1"/>
      <name val="Aral"/>
    </font>
    <font>
      <sz val="8"/>
      <name val="Calibri"/>
      <family val="2"/>
      <scheme val="minor"/>
    </font>
    <font>
      <b/>
      <sz val="12"/>
      <color theme="1"/>
      <name val="Times New Roman"/>
      <family val="1"/>
    </font>
    <font>
      <sz val="10"/>
      <color rgb="FF000000"/>
      <name val="Arial"/>
      <family val="2"/>
    </font>
    <font>
      <sz val="10"/>
      <color indexed="8"/>
      <name val="Arial"/>
      <family val="2"/>
    </font>
    <font>
      <sz val="13"/>
      <color theme="1"/>
      <name val="Times New Roman"/>
      <family val="1"/>
    </font>
    <font>
      <sz val="10"/>
      <color rgb="FF000000"/>
      <name val="Arial"/>
      <charset val="1"/>
    </font>
    <font>
      <sz val="12"/>
      <name val="Times New Roman"/>
      <family val="1"/>
    </font>
    <font>
      <b/>
      <sz val="12"/>
      <name val="Times New Roman"/>
      <family val="1"/>
    </font>
    <font>
      <sz val="12"/>
      <color theme="1"/>
      <name val="Calibri"/>
      <family val="2"/>
      <scheme val="minor"/>
    </font>
    <font>
      <i/>
      <sz val="12"/>
      <name val="Times New Roman"/>
      <family val="1"/>
    </font>
    <font>
      <b/>
      <sz val="14"/>
      <color theme="1"/>
      <name val="Times New Roman"/>
      <family val="1"/>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6">
    <xf numFmtId="0" fontId="0" fillId="0" borderId="0"/>
    <xf numFmtId="43" fontId="1" fillId="0" borderId="0" applyFont="0" applyFill="0" applyBorder="0" applyAlignment="0" applyProtection="0"/>
    <xf numFmtId="0" fontId="22" fillId="0" borderId="0"/>
    <xf numFmtId="0" fontId="22" fillId="0" borderId="0"/>
    <xf numFmtId="166" fontId="23" fillId="0" borderId="0" applyFont="0" applyFill="0" applyBorder="0" applyAlignment="0" applyProtection="0"/>
    <xf numFmtId="0" fontId="25" fillId="0" borderId="0"/>
  </cellStyleXfs>
  <cellXfs count="128">
    <xf numFmtId="0" fontId="0" fillId="0" borderId="0" xfId="0"/>
    <xf numFmtId="0" fontId="3" fillId="0" borderId="0" xfId="0" applyFont="1" applyAlignment="1">
      <alignment vertical="center"/>
    </xf>
    <xf numFmtId="0" fontId="3" fillId="0" borderId="0" xfId="0" applyFont="1" applyAlignment="1">
      <alignment horizontal="right" vertical="center"/>
    </xf>
    <xf numFmtId="164" fontId="2" fillId="0" borderId="1"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0" fillId="0" borderId="0" xfId="0" applyAlignment="1">
      <alignment horizontal="centerContinuous"/>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5" fillId="0" borderId="1" xfId="0" applyFont="1" applyBorder="1" applyAlignment="1">
      <alignment horizontal="centerContinuous" vertical="center" wrapText="1"/>
    </xf>
    <xf numFmtId="0" fontId="0" fillId="0" borderId="1" xfId="0" applyBorder="1" applyAlignment="1">
      <alignment horizontal="centerContinuous"/>
    </xf>
    <xf numFmtId="0" fontId="9" fillId="0" borderId="1" xfId="0" applyFont="1" applyBorder="1" applyAlignment="1">
      <alignment vertical="center" wrapText="1"/>
    </xf>
    <xf numFmtId="164" fontId="9" fillId="0" borderId="1" xfId="1" applyNumberFormat="1" applyFont="1" applyBorder="1" applyAlignment="1">
      <alignment horizontal="center" vertical="center" wrapText="1"/>
    </xf>
    <xf numFmtId="0" fontId="8" fillId="0" borderId="1" xfId="0" applyFont="1" applyBorder="1"/>
    <xf numFmtId="0" fontId="8" fillId="0" borderId="0" xfId="0" applyFont="1"/>
    <xf numFmtId="0" fontId="10" fillId="0" borderId="1" xfId="0" applyFont="1" applyBorder="1" applyAlignment="1">
      <alignment horizontal="centerContinuous" vertical="center" wrapText="1"/>
    </xf>
    <xf numFmtId="0" fontId="8" fillId="0" borderId="1" xfId="0" applyFont="1" applyBorder="1" applyAlignment="1">
      <alignment horizontal="centerContinuous"/>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64" fontId="11" fillId="0" borderId="1" xfId="1" applyNumberFormat="1" applyFont="1" applyBorder="1" applyAlignment="1">
      <alignment vertical="center" wrapText="1"/>
    </xf>
    <xf numFmtId="0" fontId="12" fillId="0" borderId="1" xfId="0" applyFont="1" applyBorder="1"/>
    <xf numFmtId="0" fontId="12" fillId="0" borderId="0" xfId="0" applyFont="1"/>
    <xf numFmtId="164" fontId="11" fillId="0" borderId="1" xfId="1"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164" fontId="14" fillId="0" borderId="1" xfId="1" applyNumberFormat="1" applyFont="1" applyBorder="1" applyAlignment="1">
      <alignment horizontal="center" vertical="center" wrapText="1"/>
    </xf>
    <xf numFmtId="0" fontId="15" fillId="0" borderId="1" xfId="0" applyFont="1" applyBorder="1"/>
    <xf numFmtId="0" fontId="15" fillId="0" borderId="0" xfId="0" applyFont="1"/>
    <xf numFmtId="0" fontId="0" fillId="0" borderId="1" xfId="0" applyBorder="1" applyAlignment="1">
      <alignment wrapText="1"/>
    </xf>
    <xf numFmtId="0" fontId="0" fillId="0" borderId="0" xfId="0" applyAlignment="1">
      <alignment wrapText="1"/>
    </xf>
    <xf numFmtId="0" fontId="8" fillId="0" borderId="1" xfId="0" applyFont="1" applyBorder="1" applyAlignment="1">
      <alignment wrapText="1"/>
    </xf>
    <xf numFmtId="0" fontId="15" fillId="0" borderId="1" xfId="0" applyFont="1" applyBorder="1" applyAlignment="1">
      <alignment wrapText="1"/>
    </xf>
    <xf numFmtId="0" fontId="12" fillId="0" borderId="1" xfId="0" applyFont="1" applyBorder="1" applyAlignment="1">
      <alignment wrapText="1"/>
    </xf>
    <xf numFmtId="0" fontId="9" fillId="2" borderId="1" xfId="0" applyFont="1" applyFill="1" applyBorder="1" applyAlignment="1">
      <alignment vertical="center" wrapText="1"/>
    </xf>
    <xf numFmtId="164" fontId="9" fillId="2" borderId="1" xfId="1" applyNumberFormat="1"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wrapText="1"/>
    </xf>
    <xf numFmtId="0" fontId="8" fillId="2" borderId="0" xfId="0" applyFont="1" applyFill="1"/>
    <xf numFmtId="0" fontId="18" fillId="0" borderId="1" xfId="0" applyFont="1" applyBorder="1" applyAlignment="1">
      <alignment vertical="center" wrapText="1"/>
    </xf>
    <xf numFmtId="164" fontId="18" fillId="0" borderId="1" xfId="1"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horizontal="center" vertical="center" wrapText="1"/>
    </xf>
    <xf numFmtId="0" fontId="12" fillId="2" borderId="1" xfId="0" applyFont="1" applyFill="1" applyBorder="1"/>
    <xf numFmtId="0" fontId="12" fillId="2" borderId="1" xfId="0" applyFont="1" applyFill="1" applyBorder="1" applyAlignment="1">
      <alignment wrapText="1"/>
    </xf>
    <xf numFmtId="0" fontId="12" fillId="2" borderId="0" xfId="0" applyFont="1" applyFill="1"/>
    <xf numFmtId="0" fontId="11" fillId="2" borderId="1" xfId="0" applyFont="1" applyFill="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Continuous" vertical="center" wrapText="1"/>
    </xf>
    <xf numFmtId="0" fontId="9" fillId="0" borderId="2" xfId="0" applyFont="1" applyBorder="1" applyAlignment="1">
      <alignment horizontal="left" vertical="center" wrapText="1"/>
    </xf>
    <xf numFmtId="0" fontId="21" fillId="0" borderId="1" xfId="0" applyFont="1" applyBorder="1" applyAlignment="1">
      <alignment horizontal="center" vertical="center" wrapText="1"/>
    </xf>
    <xf numFmtId="0" fontId="13" fillId="0" borderId="1" xfId="0" applyFont="1" applyBorder="1" applyAlignment="1">
      <alignment vertical="center" wrapText="1"/>
    </xf>
    <xf numFmtId="0" fontId="13" fillId="2" borderId="1" xfId="0" applyFont="1" applyFill="1" applyBorder="1" applyAlignment="1">
      <alignment vertical="center" wrapText="1"/>
    </xf>
    <xf numFmtId="0" fontId="11" fillId="2" borderId="1" xfId="0" applyFont="1" applyFill="1" applyBorder="1" applyAlignment="1">
      <alignment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1" xfId="0" applyFont="1" applyBorder="1" applyAlignment="1">
      <alignment vertical="center" wrapText="1"/>
    </xf>
    <xf numFmtId="0" fontId="24" fillId="0" borderId="0" xfId="0" applyFont="1" applyFill="1"/>
    <xf numFmtId="0" fontId="24" fillId="0" borderId="0" xfId="0" applyFont="1" applyFill="1" applyAlignment="1">
      <alignment horizontal="center"/>
    </xf>
    <xf numFmtId="0" fontId="24" fillId="0" borderId="1" xfId="0" applyFont="1" applyFill="1" applyBorder="1" applyAlignment="1">
      <alignment vertical="center" wrapText="1"/>
    </xf>
    <xf numFmtId="164" fontId="24" fillId="0"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24" fillId="0" borderId="1" xfId="0" applyFont="1" applyFill="1" applyBorder="1" applyAlignment="1">
      <alignment horizontal="left" vertical="center" wrapText="1"/>
    </xf>
    <xf numFmtId="164" fontId="24" fillId="0" borderId="1" xfId="1" applyNumberFormat="1" applyFont="1" applyFill="1" applyBorder="1" applyAlignment="1">
      <alignment horizontal="center" vertical="center"/>
    </xf>
    <xf numFmtId="0" fontId="24" fillId="0" borderId="1" xfId="0" applyFont="1" applyFill="1" applyBorder="1" applyAlignment="1">
      <alignment horizontal="left" vertical="center"/>
    </xf>
    <xf numFmtId="0" fontId="24" fillId="0" borderId="1" xfId="0" applyFont="1" applyFill="1" applyBorder="1" applyAlignment="1">
      <alignment vertical="center"/>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1" fillId="0" borderId="0" xfId="0" applyFont="1"/>
    <xf numFmtId="3" fontId="26" fillId="0" borderId="0" xfId="0" applyNumberFormat="1"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left" vertical="center" wrapText="1"/>
    </xf>
    <xf numFmtId="0" fontId="27" fillId="0" borderId="0" xfId="0" applyFont="1" applyAlignment="1">
      <alignment horizontal="center"/>
    </xf>
    <xf numFmtId="0" fontId="28" fillId="0" borderId="0" xfId="0" applyFont="1"/>
    <xf numFmtId="0" fontId="27" fillId="0" borderId="0" xfId="0" applyFont="1" applyAlignment="1">
      <alignment horizontal="left" vertical="center"/>
    </xf>
    <xf numFmtId="0" fontId="26" fillId="0" borderId="0" xfId="0" applyFont="1" applyAlignment="1">
      <alignment vertical="center"/>
    </xf>
    <xf numFmtId="0" fontId="27" fillId="0" borderId="1" xfId="0" applyFont="1" applyBorder="1" applyAlignment="1">
      <alignment horizontal="center" vertical="center" wrapText="1"/>
    </xf>
    <xf numFmtId="0" fontId="26" fillId="0" borderId="7" xfId="0" applyFont="1" applyBorder="1" applyAlignment="1">
      <alignment horizontal="center" vertical="center" wrapText="1"/>
    </xf>
    <xf numFmtId="3" fontId="26" fillId="0" borderId="7" xfId="0" applyNumberFormat="1" applyFont="1" applyBorder="1" applyAlignment="1">
      <alignment horizontal="center" vertical="center"/>
    </xf>
    <xf numFmtId="0" fontId="26" fillId="0" borderId="6" xfId="0" applyFont="1" applyBorder="1" applyAlignment="1">
      <alignment horizontal="center" vertical="center" wrapText="1"/>
    </xf>
    <xf numFmtId="3" fontId="26" fillId="0" borderId="6"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5" xfId="0" applyFont="1" applyBorder="1" applyAlignment="1">
      <alignment horizontal="left" vertical="center" wrapText="1"/>
    </xf>
    <xf numFmtId="164" fontId="26" fillId="0" borderId="1" xfId="1" applyNumberFormat="1" applyFont="1" applyBorder="1" applyAlignment="1">
      <alignment horizontal="center" vertical="center" wrapText="1"/>
    </xf>
    <xf numFmtId="164" fontId="26" fillId="0" borderId="1" xfId="1" applyNumberFormat="1" applyFont="1" applyBorder="1" applyAlignment="1">
      <alignment horizontal="right" vertical="center" wrapText="1"/>
    </xf>
    <xf numFmtId="3" fontId="26" fillId="0" borderId="1" xfId="0" applyNumberFormat="1" applyFont="1" applyBorder="1" applyAlignment="1">
      <alignment horizontal="center" vertical="center"/>
    </xf>
    <xf numFmtId="3" fontId="26" fillId="0" borderId="1" xfId="0" applyNumberFormat="1" applyFont="1" applyBorder="1" applyAlignment="1">
      <alignment horizontal="center" vertical="center" wrapText="1"/>
    </xf>
    <xf numFmtId="0" fontId="26" fillId="0" borderId="0" xfId="0" applyFont="1" applyAlignment="1">
      <alignment horizontal="left" vertical="center"/>
    </xf>
    <xf numFmtId="43" fontId="26" fillId="0" borderId="0" xfId="1" applyFont="1" applyBorder="1" applyAlignment="1">
      <alignment horizontal="center" vertical="center"/>
    </xf>
    <xf numFmtId="0" fontId="26" fillId="0" borderId="3" xfId="0" applyFont="1" applyBorder="1" applyAlignment="1">
      <alignment horizontal="center" vertical="center" wrapText="1"/>
    </xf>
    <xf numFmtId="3" fontId="26" fillId="0" borderId="1" xfId="0" applyNumberFormat="1" applyFont="1" applyBorder="1" applyAlignment="1">
      <alignment horizontal="right" vertical="center" wrapText="1"/>
    </xf>
    <xf numFmtId="3" fontId="26" fillId="0" borderId="6" xfId="0" applyNumberFormat="1" applyFont="1" applyBorder="1" applyAlignment="1">
      <alignment horizontal="right" vertical="center" wrapText="1"/>
    </xf>
    <xf numFmtId="3" fontId="26" fillId="0" borderId="6" xfId="0" applyNumberFormat="1" applyFont="1" applyBorder="1" applyAlignment="1">
      <alignment horizontal="center" vertical="center"/>
    </xf>
    <xf numFmtId="0" fontId="27" fillId="0" borderId="5" xfId="0" applyFont="1" applyBorder="1" applyAlignment="1">
      <alignment horizontal="center" vertical="center" wrapText="1"/>
    </xf>
    <xf numFmtId="0" fontId="29" fillId="0" borderId="0" xfId="0" applyFont="1" applyAlignment="1">
      <alignment horizontal="left" vertical="center"/>
    </xf>
    <xf numFmtId="4" fontId="26" fillId="0" borderId="1" xfId="0" applyNumberFormat="1" applyFont="1" applyBorder="1" applyAlignment="1">
      <alignment horizontal="center" vertical="center"/>
    </xf>
    <xf numFmtId="0" fontId="26" fillId="0" borderId="1" xfId="0" applyFont="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vertical="center" wrapText="1"/>
    </xf>
    <xf numFmtId="164" fontId="26" fillId="0" borderId="0" xfId="1" applyNumberFormat="1" applyFont="1" applyBorder="1" applyAlignment="1">
      <alignment horizontal="center" vertical="center" wrapText="1"/>
    </xf>
    <xf numFmtId="0" fontId="27" fillId="0" borderId="0" xfId="0" applyFont="1" applyAlignment="1">
      <alignment vertical="center"/>
    </xf>
    <xf numFmtId="0" fontId="27" fillId="0" borderId="7" xfId="0" applyFont="1" applyBorder="1" applyAlignment="1">
      <alignment horizontal="center" vertical="center" wrapText="1"/>
    </xf>
    <xf numFmtId="0" fontId="27" fillId="0" borderId="6" xfId="0" applyFont="1" applyBorder="1" applyAlignment="1">
      <alignment horizontal="center" vertical="center" wrapText="1"/>
    </xf>
    <xf numFmtId="164" fontId="26" fillId="0" borderId="1" xfId="1" applyNumberFormat="1" applyFont="1" applyBorder="1" applyAlignment="1">
      <alignment vertical="center"/>
    </xf>
    <xf numFmtId="169" fontId="26" fillId="0" borderId="1" xfId="0" applyNumberFormat="1" applyFont="1" applyBorder="1" applyAlignment="1">
      <alignment vertical="center"/>
    </xf>
    <xf numFmtId="0" fontId="26" fillId="0" borderId="1" xfId="0" applyFont="1" applyBorder="1" applyAlignment="1">
      <alignment vertical="center"/>
    </xf>
    <xf numFmtId="164" fontId="26" fillId="0" borderId="0" xfId="1" applyNumberFormat="1" applyFont="1" applyBorder="1" applyAlignment="1">
      <alignment horizontal="center" vertical="center"/>
    </xf>
    <xf numFmtId="0" fontId="27" fillId="0" borderId="0" xfId="0" applyFont="1" applyAlignment="1">
      <alignment horizont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left" vertical="center"/>
    </xf>
  </cellXfs>
  <cellStyles count="6">
    <cellStyle name="Bình thường 2" xfId="5" xr:uid="{4D438F82-25A2-4871-9437-5C8D4B02BEA3}"/>
    <cellStyle name="Comma" xfId="1" builtinId="3"/>
    <cellStyle name="Comma 2" xfId="4" xr:uid="{00000000-0005-0000-0000-000001000000}"/>
    <cellStyle name="Normal" xfId="0" builtinId="0"/>
    <cellStyle name="Normal 2" xfId="2" xr:uid="{00000000-0005-0000-0000-000003000000}"/>
    <cellStyle name="Normal 3" xfId="3" xr:uid="{00000000-0005-0000-0000-000004000000}"/>
  </cellStyles>
  <dxfs count="0"/>
  <tableStyles count="0" defaultTableStyle="TableStyleMedium2" defaultPivotStyle="PivotStyleLight16"/>
  <colors>
    <mruColors>
      <color rgb="FF0000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28</xdr:col>
      <xdr:colOff>160020</xdr:colOff>
      <xdr:row>12</xdr:row>
      <xdr:rowOff>342900</xdr:rowOff>
    </xdr:to>
    <xdr:pic>
      <xdr:nvPicPr>
        <xdr:cNvPr id="3" name="Picture 2">
          <a:extLst>
            <a:ext uri="{FF2B5EF4-FFF2-40B4-BE49-F238E27FC236}">
              <a16:creationId xmlns:a16="http://schemas.microsoft.com/office/drawing/2014/main" id="{A19F8B8A-A507-C95F-6D93-066495C1B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34700" y="425196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xdr:row>
      <xdr:rowOff>0</xdr:rowOff>
    </xdr:from>
    <xdr:to>
      <xdr:col>28</xdr:col>
      <xdr:colOff>160020</xdr:colOff>
      <xdr:row>13</xdr:row>
      <xdr:rowOff>342900</xdr:rowOff>
    </xdr:to>
    <xdr:pic>
      <xdr:nvPicPr>
        <xdr:cNvPr id="5" name="Picture 4">
          <a:extLst>
            <a:ext uri="{FF2B5EF4-FFF2-40B4-BE49-F238E27FC236}">
              <a16:creationId xmlns:a16="http://schemas.microsoft.com/office/drawing/2014/main" id="{41137912-8E46-BD4C-99AF-60D895F9A5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34700" y="458724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106680</xdr:colOff>
      <xdr:row>31</xdr:row>
      <xdr:rowOff>0</xdr:rowOff>
    </xdr:from>
    <xdr:to>
      <xdr:col>28</xdr:col>
      <xdr:colOff>1882140</xdr:colOff>
      <xdr:row>32</xdr:row>
      <xdr:rowOff>76200</xdr:rowOff>
    </xdr:to>
    <xdr:pic>
      <xdr:nvPicPr>
        <xdr:cNvPr id="6" name="Picture 5">
          <a:extLst>
            <a:ext uri="{FF2B5EF4-FFF2-40B4-BE49-F238E27FC236}">
              <a16:creationId xmlns:a16="http://schemas.microsoft.com/office/drawing/2014/main" id="{06399030-C7AB-F660-8EDA-0988A5A916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7560" y="15171420"/>
          <a:ext cx="59893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76200</xdr:colOff>
      <xdr:row>6</xdr:row>
      <xdr:rowOff>0</xdr:rowOff>
    </xdr:from>
    <xdr:to>
      <xdr:col>28</xdr:col>
      <xdr:colOff>693420</xdr:colOff>
      <xdr:row>7</xdr:row>
      <xdr:rowOff>38100</xdr:rowOff>
    </xdr:to>
    <xdr:pic>
      <xdr:nvPicPr>
        <xdr:cNvPr id="2" name="Picture 1">
          <a:extLst>
            <a:ext uri="{FF2B5EF4-FFF2-40B4-BE49-F238E27FC236}">
              <a16:creationId xmlns:a16="http://schemas.microsoft.com/office/drawing/2014/main" id="{420AB17A-C6FC-22C1-6F44-32DE744841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000720" y="1264920"/>
          <a:ext cx="657606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219"/>
  <sheetViews>
    <sheetView tabSelected="1" zoomScale="90" zoomScaleNormal="90" workbookViewId="0">
      <selection activeCell="C8" sqref="C8"/>
    </sheetView>
  </sheetViews>
  <sheetFormatPr defaultColWidth="8.85546875" defaultRowHeight="16.5"/>
  <cols>
    <col min="1" max="1" width="7" style="73" customWidth="1"/>
    <col min="2" max="2" width="39" style="73" customWidth="1"/>
    <col min="3" max="3" width="82" style="73" customWidth="1"/>
    <col min="4" max="4" width="22.140625" style="73" customWidth="1"/>
    <col min="5" max="5" width="13.7109375" style="73" customWidth="1"/>
    <col min="6" max="6" width="14.5703125" style="73" customWidth="1"/>
    <col min="7" max="7" width="10.7109375" style="73" customWidth="1"/>
    <col min="8" max="9" width="9.140625" style="73"/>
    <col min="10" max="10" width="12.42578125" style="73" bestFit="1" customWidth="1"/>
    <col min="11" max="16384" width="8.85546875" style="73"/>
  </cols>
  <sheetData>
    <row r="2" spans="1:8" ht="18.75">
      <c r="A2" s="127" t="s">
        <v>482</v>
      </c>
      <c r="B2" s="127"/>
      <c r="C2" s="127"/>
      <c r="D2" s="74"/>
    </row>
    <row r="4" spans="1:8">
      <c r="A4" s="83" t="s">
        <v>14</v>
      </c>
      <c r="B4" s="83" t="s">
        <v>9</v>
      </c>
      <c r="C4" s="84" t="s">
        <v>10</v>
      </c>
      <c r="D4" s="83" t="s">
        <v>174</v>
      </c>
      <c r="E4" s="83" t="s">
        <v>150</v>
      </c>
      <c r="F4" s="83"/>
      <c r="G4" s="83"/>
      <c r="H4" s="53" t="s">
        <v>111</v>
      </c>
    </row>
    <row r="5" spans="1:8" ht="49.5">
      <c r="A5" s="83"/>
      <c r="B5" s="83"/>
      <c r="C5" s="78"/>
      <c r="D5" s="83"/>
      <c r="E5" s="77" t="s">
        <v>175</v>
      </c>
      <c r="F5" s="77" t="s">
        <v>176</v>
      </c>
      <c r="G5" s="77" t="s">
        <v>177</v>
      </c>
      <c r="H5" s="53"/>
    </row>
    <row r="6" spans="1:8" ht="33">
      <c r="A6" s="75">
        <v>1</v>
      </c>
      <c r="B6" s="75" t="s">
        <v>178</v>
      </c>
      <c r="C6" s="79" t="s">
        <v>285</v>
      </c>
      <c r="D6" s="76">
        <v>5400000</v>
      </c>
      <c r="E6" s="80">
        <v>5400000</v>
      </c>
      <c r="F6" s="80">
        <f>E6*0.7</f>
        <v>3779999.9999999995</v>
      </c>
      <c r="G6" s="80"/>
    </row>
    <row r="7" spans="1:8" ht="33">
      <c r="A7" s="75">
        <v>2</v>
      </c>
      <c r="B7" s="75" t="s">
        <v>178</v>
      </c>
      <c r="C7" s="79" t="s">
        <v>286</v>
      </c>
      <c r="D7" s="76">
        <v>6750000</v>
      </c>
      <c r="E7" s="80">
        <v>6750000</v>
      </c>
      <c r="F7" s="80">
        <f t="shared" ref="F7:F70" si="0">E7*0.7</f>
        <v>4725000</v>
      </c>
      <c r="G7" s="80"/>
    </row>
    <row r="8" spans="1:8" ht="33">
      <c r="A8" s="75">
        <v>3</v>
      </c>
      <c r="B8" s="75" t="s">
        <v>178</v>
      </c>
      <c r="C8" s="79" t="s">
        <v>287</v>
      </c>
      <c r="D8" s="76">
        <v>9750000</v>
      </c>
      <c r="E8" s="80">
        <v>9930000</v>
      </c>
      <c r="F8" s="80">
        <f t="shared" si="0"/>
        <v>6951000</v>
      </c>
      <c r="G8" s="80"/>
    </row>
    <row r="9" spans="1:8" ht="33">
      <c r="A9" s="75">
        <v>4</v>
      </c>
      <c r="B9" s="75" t="s">
        <v>178</v>
      </c>
      <c r="C9" s="79" t="s">
        <v>288</v>
      </c>
      <c r="D9" s="76">
        <v>5850000</v>
      </c>
      <c r="E9" s="80">
        <v>5850000</v>
      </c>
      <c r="F9" s="80">
        <f t="shared" si="0"/>
        <v>4094999.9999999995</v>
      </c>
      <c r="G9" s="80"/>
    </row>
    <row r="10" spans="1:8" ht="49.5">
      <c r="A10" s="75">
        <v>5</v>
      </c>
      <c r="B10" s="75" t="s">
        <v>178</v>
      </c>
      <c r="C10" s="79" t="s">
        <v>289</v>
      </c>
      <c r="D10" s="76">
        <v>6750000</v>
      </c>
      <c r="E10" s="80">
        <v>6850000</v>
      </c>
      <c r="F10" s="80">
        <f t="shared" si="0"/>
        <v>4795000</v>
      </c>
      <c r="G10" s="80"/>
    </row>
    <row r="11" spans="1:8" ht="49.5">
      <c r="A11" s="75">
        <v>6</v>
      </c>
      <c r="B11" s="75" t="s">
        <v>178</v>
      </c>
      <c r="C11" s="79" t="s">
        <v>290</v>
      </c>
      <c r="D11" s="76">
        <v>6300000</v>
      </c>
      <c r="E11" s="80">
        <v>6300000</v>
      </c>
      <c r="F11" s="80">
        <f t="shared" si="0"/>
        <v>4410000</v>
      </c>
      <c r="G11" s="80"/>
    </row>
    <row r="12" spans="1:8" ht="33">
      <c r="A12" s="75">
        <v>7</v>
      </c>
      <c r="B12" s="75" t="s">
        <v>178</v>
      </c>
      <c r="C12" s="79" t="s">
        <v>291</v>
      </c>
      <c r="D12" s="76">
        <v>2750000</v>
      </c>
      <c r="E12" s="80">
        <v>4500000</v>
      </c>
      <c r="F12" s="80">
        <f t="shared" si="0"/>
        <v>3150000</v>
      </c>
      <c r="G12" s="80"/>
    </row>
    <row r="13" spans="1:8">
      <c r="A13" s="75">
        <v>8</v>
      </c>
      <c r="B13" s="75" t="s">
        <v>178</v>
      </c>
      <c r="C13" s="79" t="s">
        <v>292</v>
      </c>
      <c r="D13" s="76">
        <v>1870000</v>
      </c>
      <c r="E13" s="80">
        <v>1870000</v>
      </c>
      <c r="F13" s="80">
        <f t="shared" si="0"/>
        <v>1309000</v>
      </c>
      <c r="G13" s="80"/>
    </row>
    <row r="14" spans="1:8">
      <c r="A14" s="75">
        <v>9</v>
      </c>
      <c r="B14" s="75" t="s">
        <v>234</v>
      </c>
      <c r="C14" s="79" t="s">
        <v>393</v>
      </c>
      <c r="D14" s="76">
        <v>744000</v>
      </c>
      <c r="E14" s="80">
        <v>744000</v>
      </c>
      <c r="F14" s="80">
        <f t="shared" si="0"/>
        <v>520799.99999999994</v>
      </c>
      <c r="G14" s="80"/>
    </row>
    <row r="15" spans="1:8">
      <c r="A15" s="75">
        <v>10</v>
      </c>
      <c r="B15" s="75" t="s">
        <v>234</v>
      </c>
      <c r="C15" s="79" t="s">
        <v>395</v>
      </c>
      <c r="D15" s="76">
        <v>600000</v>
      </c>
      <c r="E15" s="80">
        <v>600000</v>
      </c>
      <c r="F15" s="80">
        <f t="shared" si="0"/>
        <v>420000</v>
      </c>
      <c r="G15" s="80"/>
    </row>
    <row r="16" spans="1:8">
      <c r="A16" s="75">
        <v>11</v>
      </c>
      <c r="B16" s="75" t="s">
        <v>233</v>
      </c>
      <c r="C16" s="79" t="s">
        <v>393</v>
      </c>
      <c r="D16" s="76">
        <v>744000</v>
      </c>
      <c r="E16" s="80">
        <v>744000</v>
      </c>
      <c r="F16" s="80">
        <f t="shared" si="0"/>
        <v>520799.99999999994</v>
      </c>
      <c r="G16" s="80"/>
    </row>
    <row r="17" spans="1:7">
      <c r="A17" s="75">
        <v>12</v>
      </c>
      <c r="B17" s="75" t="s">
        <v>233</v>
      </c>
      <c r="C17" s="79" t="s">
        <v>394</v>
      </c>
      <c r="D17" s="76">
        <v>600000</v>
      </c>
      <c r="E17" s="80">
        <v>600000</v>
      </c>
      <c r="F17" s="80">
        <f t="shared" si="0"/>
        <v>420000</v>
      </c>
      <c r="G17" s="80"/>
    </row>
    <row r="18" spans="1:7">
      <c r="A18" s="75">
        <v>13</v>
      </c>
      <c r="B18" s="82" t="s">
        <v>179</v>
      </c>
      <c r="C18" s="79" t="s">
        <v>300</v>
      </c>
      <c r="D18" s="76">
        <v>845000</v>
      </c>
      <c r="E18" s="80">
        <v>845000</v>
      </c>
      <c r="F18" s="80">
        <f t="shared" si="0"/>
        <v>591500</v>
      </c>
      <c r="G18" s="80"/>
    </row>
    <row r="19" spans="1:7" ht="33">
      <c r="A19" s="75">
        <v>14</v>
      </c>
      <c r="B19" s="82" t="s">
        <v>179</v>
      </c>
      <c r="C19" s="79" t="s">
        <v>301</v>
      </c>
      <c r="D19" s="76">
        <v>576000</v>
      </c>
      <c r="E19" s="80">
        <v>576000</v>
      </c>
      <c r="F19" s="80">
        <f t="shared" si="0"/>
        <v>403200</v>
      </c>
      <c r="G19" s="80"/>
    </row>
    <row r="20" spans="1:7">
      <c r="A20" s="75">
        <v>15</v>
      </c>
      <c r="B20" s="75" t="s">
        <v>230</v>
      </c>
      <c r="C20" s="79" t="s">
        <v>393</v>
      </c>
      <c r="D20" s="76">
        <v>744000</v>
      </c>
      <c r="E20" s="80">
        <v>744000</v>
      </c>
      <c r="F20" s="80">
        <f t="shared" si="0"/>
        <v>520799.99999999994</v>
      </c>
      <c r="G20" s="80"/>
    </row>
    <row r="21" spans="1:7">
      <c r="A21" s="75">
        <v>16</v>
      </c>
      <c r="B21" s="75" t="s">
        <v>230</v>
      </c>
      <c r="C21" s="79" t="s">
        <v>395</v>
      </c>
      <c r="D21" s="76">
        <v>600000</v>
      </c>
      <c r="E21" s="80">
        <v>700000</v>
      </c>
      <c r="F21" s="80">
        <f t="shared" si="0"/>
        <v>489999.99999999994</v>
      </c>
      <c r="G21" s="80"/>
    </row>
    <row r="22" spans="1:7">
      <c r="A22" s="75">
        <v>17</v>
      </c>
      <c r="B22" s="75" t="s">
        <v>230</v>
      </c>
      <c r="C22" s="79" t="s">
        <v>396</v>
      </c>
      <c r="D22" s="76">
        <v>444000</v>
      </c>
      <c r="E22" s="80">
        <v>470000</v>
      </c>
      <c r="F22" s="80">
        <f t="shared" si="0"/>
        <v>329000</v>
      </c>
      <c r="G22" s="80"/>
    </row>
    <row r="23" spans="1:7" ht="33">
      <c r="A23" s="75">
        <v>18</v>
      </c>
      <c r="B23" s="82" t="s">
        <v>179</v>
      </c>
      <c r="C23" s="79" t="s">
        <v>302</v>
      </c>
      <c r="D23" s="76">
        <v>2400000</v>
      </c>
      <c r="E23" s="80">
        <v>2400000</v>
      </c>
      <c r="F23" s="80">
        <f t="shared" si="0"/>
        <v>1680000</v>
      </c>
      <c r="G23" s="80"/>
    </row>
    <row r="24" spans="1:7" ht="33">
      <c r="A24" s="75">
        <v>19</v>
      </c>
      <c r="B24" s="82" t="s">
        <v>179</v>
      </c>
      <c r="C24" s="79" t="s">
        <v>303</v>
      </c>
      <c r="D24" s="76">
        <v>1700000</v>
      </c>
      <c r="E24" s="80">
        <v>1700000</v>
      </c>
      <c r="F24" s="80">
        <f t="shared" si="0"/>
        <v>1190000</v>
      </c>
      <c r="G24" s="80"/>
    </row>
    <row r="25" spans="1:7">
      <c r="A25" s="75">
        <v>20</v>
      </c>
      <c r="B25" s="82" t="s">
        <v>179</v>
      </c>
      <c r="C25" s="79" t="s">
        <v>304</v>
      </c>
      <c r="D25" s="76">
        <v>2000000</v>
      </c>
      <c r="E25" s="80">
        <v>2000000</v>
      </c>
      <c r="F25" s="80">
        <f t="shared" si="0"/>
        <v>1400000</v>
      </c>
      <c r="G25" s="80"/>
    </row>
    <row r="26" spans="1:7">
      <c r="A26" s="75">
        <v>21</v>
      </c>
      <c r="B26" s="75" t="s">
        <v>227</v>
      </c>
      <c r="C26" s="79" t="s">
        <v>393</v>
      </c>
      <c r="D26" s="76">
        <v>744000</v>
      </c>
      <c r="E26" s="80">
        <v>744000</v>
      </c>
      <c r="F26" s="80">
        <f t="shared" si="0"/>
        <v>520799.99999999994</v>
      </c>
      <c r="G26" s="80"/>
    </row>
    <row r="27" spans="1:7">
      <c r="A27" s="75">
        <v>22</v>
      </c>
      <c r="B27" s="75" t="s">
        <v>227</v>
      </c>
      <c r="C27" s="79" t="s">
        <v>394</v>
      </c>
      <c r="D27" s="76">
        <v>600000</v>
      </c>
      <c r="E27" s="80">
        <v>600000</v>
      </c>
      <c r="F27" s="80">
        <f t="shared" si="0"/>
        <v>420000</v>
      </c>
      <c r="G27" s="80"/>
    </row>
    <row r="28" spans="1:7">
      <c r="A28" s="75">
        <v>23</v>
      </c>
      <c r="B28" s="75" t="s">
        <v>180</v>
      </c>
      <c r="C28" s="79" t="s">
        <v>305</v>
      </c>
      <c r="D28" s="76">
        <v>660000</v>
      </c>
      <c r="E28" s="80">
        <v>660000</v>
      </c>
      <c r="F28" s="80">
        <f t="shared" si="0"/>
        <v>461999.99999999994</v>
      </c>
      <c r="G28" s="80"/>
    </row>
    <row r="29" spans="1:7">
      <c r="A29" s="75">
        <v>24</v>
      </c>
      <c r="B29" s="79" t="s">
        <v>261</v>
      </c>
      <c r="C29" s="79" t="s">
        <v>427</v>
      </c>
      <c r="D29" s="76">
        <v>242000</v>
      </c>
      <c r="E29" s="80">
        <v>242000</v>
      </c>
      <c r="F29" s="80">
        <f t="shared" si="0"/>
        <v>169400</v>
      </c>
      <c r="G29" s="80"/>
    </row>
    <row r="30" spans="1:7">
      <c r="A30" s="75">
        <v>25</v>
      </c>
      <c r="B30" s="79" t="s">
        <v>250</v>
      </c>
      <c r="C30" s="79" t="s">
        <v>428</v>
      </c>
      <c r="D30" s="76">
        <v>242000</v>
      </c>
      <c r="E30" s="80">
        <v>380000</v>
      </c>
      <c r="F30" s="80">
        <f t="shared" si="0"/>
        <v>266000</v>
      </c>
      <c r="G30" s="80"/>
    </row>
    <row r="31" spans="1:7" ht="33">
      <c r="A31" s="75">
        <v>26</v>
      </c>
      <c r="B31" s="75" t="s">
        <v>218</v>
      </c>
      <c r="C31" s="79" t="s">
        <v>370</v>
      </c>
      <c r="D31" s="76">
        <v>600000</v>
      </c>
      <c r="E31" s="80">
        <v>630000</v>
      </c>
      <c r="F31" s="80">
        <f t="shared" si="0"/>
        <v>441000</v>
      </c>
      <c r="G31" s="80"/>
    </row>
    <row r="32" spans="1:7" ht="33">
      <c r="A32" s="75">
        <v>27</v>
      </c>
      <c r="B32" s="75" t="s">
        <v>218</v>
      </c>
      <c r="C32" s="79" t="s">
        <v>371</v>
      </c>
      <c r="D32" s="76">
        <v>420000</v>
      </c>
      <c r="E32" s="80">
        <v>420000</v>
      </c>
      <c r="F32" s="80">
        <f t="shared" si="0"/>
        <v>294000</v>
      </c>
      <c r="G32" s="80"/>
    </row>
    <row r="33" spans="1:7" ht="33">
      <c r="A33" s="75">
        <v>28</v>
      </c>
      <c r="B33" s="75" t="s">
        <v>218</v>
      </c>
      <c r="C33" s="79" t="s">
        <v>372</v>
      </c>
      <c r="D33" s="76">
        <v>360000</v>
      </c>
      <c r="E33" s="80">
        <v>360000</v>
      </c>
      <c r="F33" s="80">
        <f t="shared" si="0"/>
        <v>251999.99999999997</v>
      </c>
      <c r="G33" s="80"/>
    </row>
    <row r="34" spans="1:7">
      <c r="A34" s="75">
        <v>29</v>
      </c>
      <c r="B34" s="75" t="s">
        <v>218</v>
      </c>
      <c r="C34" s="79" t="s">
        <v>373</v>
      </c>
      <c r="D34" s="76">
        <v>242000</v>
      </c>
      <c r="E34" s="80">
        <v>242000</v>
      </c>
      <c r="F34" s="80">
        <f t="shared" si="0"/>
        <v>169400</v>
      </c>
      <c r="G34" s="80"/>
    </row>
    <row r="35" spans="1:7" ht="33">
      <c r="A35" s="75">
        <v>30</v>
      </c>
      <c r="B35" s="75" t="s">
        <v>217</v>
      </c>
      <c r="C35" s="79" t="s">
        <v>367</v>
      </c>
      <c r="D35" s="76">
        <v>600000</v>
      </c>
      <c r="E35" s="80">
        <v>600000</v>
      </c>
      <c r="F35" s="80">
        <f t="shared" si="0"/>
        <v>420000</v>
      </c>
      <c r="G35" s="80"/>
    </row>
    <row r="36" spans="1:7" ht="33">
      <c r="A36" s="75">
        <v>31</v>
      </c>
      <c r="B36" s="75" t="s">
        <v>217</v>
      </c>
      <c r="C36" s="79" t="s">
        <v>368</v>
      </c>
      <c r="D36" s="76">
        <v>420000</v>
      </c>
      <c r="E36" s="80">
        <v>480000</v>
      </c>
      <c r="F36" s="80">
        <f t="shared" si="0"/>
        <v>336000</v>
      </c>
      <c r="G36" s="80"/>
    </row>
    <row r="37" spans="1:7" ht="33">
      <c r="A37" s="75">
        <v>32</v>
      </c>
      <c r="B37" s="75" t="s">
        <v>217</v>
      </c>
      <c r="C37" s="79" t="s">
        <v>369</v>
      </c>
      <c r="D37" s="76">
        <v>360000</v>
      </c>
      <c r="E37" s="80">
        <v>360000</v>
      </c>
      <c r="F37" s="80">
        <f t="shared" si="0"/>
        <v>251999.99999999997</v>
      </c>
      <c r="G37" s="80"/>
    </row>
    <row r="38" spans="1:7" ht="33">
      <c r="A38" s="75">
        <v>33</v>
      </c>
      <c r="B38" s="75" t="s">
        <v>216</v>
      </c>
      <c r="C38" s="79" t="s">
        <v>364</v>
      </c>
      <c r="D38" s="76">
        <v>600000</v>
      </c>
      <c r="E38" s="80">
        <v>600000</v>
      </c>
      <c r="F38" s="80">
        <f t="shared" si="0"/>
        <v>420000</v>
      </c>
      <c r="G38" s="80"/>
    </row>
    <row r="39" spans="1:7" ht="33">
      <c r="A39" s="75">
        <v>34</v>
      </c>
      <c r="B39" s="75" t="s">
        <v>216</v>
      </c>
      <c r="C39" s="79" t="s">
        <v>365</v>
      </c>
      <c r="D39" s="76">
        <v>420000</v>
      </c>
      <c r="E39" s="80">
        <v>420000</v>
      </c>
      <c r="F39" s="80">
        <f t="shared" si="0"/>
        <v>294000</v>
      </c>
      <c r="G39" s="80"/>
    </row>
    <row r="40" spans="1:7" ht="33">
      <c r="A40" s="75">
        <v>35</v>
      </c>
      <c r="B40" s="75" t="s">
        <v>216</v>
      </c>
      <c r="C40" s="79" t="s">
        <v>366</v>
      </c>
      <c r="D40" s="76">
        <v>360000</v>
      </c>
      <c r="E40" s="80">
        <v>360000</v>
      </c>
      <c r="F40" s="80">
        <f t="shared" si="0"/>
        <v>251999.99999999997</v>
      </c>
      <c r="G40" s="80"/>
    </row>
    <row r="41" spans="1:7" ht="33">
      <c r="A41" s="75">
        <v>37</v>
      </c>
      <c r="B41" s="75" t="s">
        <v>215</v>
      </c>
      <c r="C41" s="79" t="s">
        <v>360</v>
      </c>
      <c r="D41" s="76">
        <v>600000</v>
      </c>
      <c r="E41" s="80">
        <v>6400000</v>
      </c>
      <c r="F41" s="80">
        <f t="shared" si="0"/>
        <v>4480000</v>
      </c>
      <c r="G41" s="80"/>
    </row>
    <row r="42" spans="1:7" ht="33">
      <c r="A42" s="75">
        <v>38</v>
      </c>
      <c r="B42" s="75" t="s">
        <v>215</v>
      </c>
      <c r="C42" s="79" t="s">
        <v>361</v>
      </c>
      <c r="D42" s="76">
        <v>420000</v>
      </c>
      <c r="E42" s="80">
        <v>500000</v>
      </c>
      <c r="F42" s="80">
        <f t="shared" si="0"/>
        <v>350000</v>
      </c>
      <c r="G42" s="80"/>
    </row>
    <row r="43" spans="1:7" ht="33">
      <c r="A43" s="75">
        <v>39</v>
      </c>
      <c r="B43" s="75" t="s">
        <v>215</v>
      </c>
      <c r="C43" s="79" t="s">
        <v>362</v>
      </c>
      <c r="D43" s="76">
        <v>360000</v>
      </c>
      <c r="E43" s="80">
        <v>390000</v>
      </c>
      <c r="F43" s="80">
        <f t="shared" si="0"/>
        <v>273000</v>
      </c>
      <c r="G43" s="80"/>
    </row>
    <row r="44" spans="1:7" ht="33">
      <c r="A44" s="75">
        <v>40</v>
      </c>
      <c r="B44" s="75" t="s">
        <v>215</v>
      </c>
      <c r="C44" s="79" t="s">
        <v>363</v>
      </c>
      <c r="D44" s="76">
        <v>242000</v>
      </c>
      <c r="E44" s="80">
        <v>242000</v>
      </c>
      <c r="F44" s="80">
        <f t="shared" si="0"/>
        <v>169400</v>
      </c>
      <c r="G44" s="80"/>
    </row>
    <row r="45" spans="1:7" ht="33">
      <c r="A45" s="75">
        <v>41</v>
      </c>
      <c r="B45" s="75" t="s">
        <v>259</v>
      </c>
      <c r="C45" s="79" t="s">
        <v>357</v>
      </c>
      <c r="D45" s="76">
        <v>600000</v>
      </c>
      <c r="E45" s="80">
        <v>600000</v>
      </c>
      <c r="F45" s="80">
        <f t="shared" si="0"/>
        <v>420000</v>
      </c>
      <c r="G45" s="80"/>
    </row>
    <row r="46" spans="1:7" ht="33">
      <c r="A46" s="75">
        <v>42</v>
      </c>
      <c r="B46" s="75" t="s">
        <v>259</v>
      </c>
      <c r="C46" s="79" t="s">
        <v>358</v>
      </c>
      <c r="D46" s="76">
        <v>420000</v>
      </c>
      <c r="E46" s="80">
        <v>420000</v>
      </c>
      <c r="F46" s="80">
        <f t="shared" si="0"/>
        <v>294000</v>
      </c>
      <c r="G46" s="80"/>
    </row>
    <row r="47" spans="1:7" ht="33">
      <c r="A47" s="75">
        <v>43</v>
      </c>
      <c r="B47" s="75" t="s">
        <v>259</v>
      </c>
      <c r="C47" s="79" t="s">
        <v>359</v>
      </c>
      <c r="D47" s="76">
        <v>360000</v>
      </c>
      <c r="E47" s="80">
        <v>420000</v>
      </c>
      <c r="F47" s="80">
        <f t="shared" si="0"/>
        <v>294000</v>
      </c>
      <c r="G47" s="80"/>
    </row>
    <row r="48" spans="1:7" ht="33">
      <c r="A48" s="75">
        <v>44</v>
      </c>
      <c r="B48" s="75" t="s">
        <v>214</v>
      </c>
      <c r="C48" s="79" t="s">
        <v>353</v>
      </c>
      <c r="D48" s="76">
        <v>600000</v>
      </c>
      <c r="E48" s="80">
        <v>600000</v>
      </c>
      <c r="F48" s="80">
        <f t="shared" si="0"/>
        <v>420000</v>
      </c>
      <c r="G48" s="80"/>
    </row>
    <row r="49" spans="1:7" ht="33">
      <c r="A49" s="75">
        <v>45</v>
      </c>
      <c r="B49" s="75" t="s">
        <v>214</v>
      </c>
      <c r="C49" s="79" t="s">
        <v>354</v>
      </c>
      <c r="D49" s="76">
        <v>420000</v>
      </c>
      <c r="E49" s="80">
        <v>420000</v>
      </c>
      <c r="F49" s="80">
        <f t="shared" si="0"/>
        <v>294000</v>
      </c>
      <c r="G49" s="80"/>
    </row>
    <row r="50" spans="1:7" ht="33">
      <c r="A50" s="75">
        <v>46</v>
      </c>
      <c r="B50" s="75" t="s">
        <v>214</v>
      </c>
      <c r="C50" s="79" t="s">
        <v>355</v>
      </c>
      <c r="D50" s="76">
        <v>360000</v>
      </c>
      <c r="E50" s="80">
        <v>360000</v>
      </c>
      <c r="F50" s="80">
        <f t="shared" si="0"/>
        <v>251999.99999999997</v>
      </c>
      <c r="G50" s="80"/>
    </row>
    <row r="51" spans="1:7" ht="33">
      <c r="A51" s="75">
        <v>47</v>
      </c>
      <c r="B51" s="75" t="s">
        <v>214</v>
      </c>
      <c r="C51" s="79" t="s">
        <v>356</v>
      </c>
      <c r="D51" s="76">
        <v>242000</v>
      </c>
      <c r="E51" s="80">
        <v>242000</v>
      </c>
      <c r="F51" s="80">
        <f t="shared" si="0"/>
        <v>169400</v>
      </c>
      <c r="G51" s="80"/>
    </row>
    <row r="52" spans="1:7" ht="33">
      <c r="A52" s="75">
        <v>48</v>
      </c>
      <c r="B52" s="75" t="s">
        <v>212</v>
      </c>
      <c r="C52" s="79" t="s">
        <v>345</v>
      </c>
      <c r="D52" s="76">
        <v>600000</v>
      </c>
      <c r="E52" s="80">
        <v>600000</v>
      </c>
      <c r="F52" s="80">
        <f t="shared" si="0"/>
        <v>420000</v>
      </c>
      <c r="G52" s="80"/>
    </row>
    <row r="53" spans="1:7" ht="33">
      <c r="A53" s="75">
        <v>49</v>
      </c>
      <c r="B53" s="75" t="s">
        <v>212</v>
      </c>
      <c r="C53" s="79" t="s">
        <v>346</v>
      </c>
      <c r="D53" s="76">
        <v>420000</v>
      </c>
      <c r="E53" s="80">
        <v>500000</v>
      </c>
      <c r="F53" s="80">
        <f t="shared" si="0"/>
        <v>350000</v>
      </c>
      <c r="G53" s="80"/>
    </row>
    <row r="54" spans="1:7" ht="33">
      <c r="A54" s="75">
        <v>50</v>
      </c>
      <c r="B54" s="75" t="s">
        <v>212</v>
      </c>
      <c r="C54" s="79" t="s">
        <v>347</v>
      </c>
      <c r="D54" s="76">
        <v>360000</v>
      </c>
      <c r="E54" s="80">
        <v>440000</v>
      </c>
      <c r="F54" s="80">
        <f t="shared" si="0"/>
        <v>308000</v>
      </c>
      <c r="G54" s="80"/>
    </row>
    <row r="55" spans="1:7" ht="33">
      <c r="A55" s="75">
        <v>51</v>
      </c>
      <c r="B55" s="75" t="s">
        <v>212</v>
      </c>
      <c r="C55" s="79" t="s">
        <v>348</v>
      </c>
      <c r="D55" s="80"/>
      <c r="E55" s="80">
        <v>0</v>
      </c>
      <c r="F55" s="80">
        <f t="shared" si="0"/>
        <v>0</v>
      </c>
      <c r="G55" s="80"/>
    </row>
    <row r="56" spans="1:7" ht="33">
      <c r="A56" s="75">
        <v>52</v>
      </c>
      <c r="B56" s="75" t="s">
        <v>211</v>
      </c>
      <c r="C56" s="79" t="s">
        <v>341</v>
      </c>
      <c r="D56" s="76">
        <v>600000</v>
      </c>
      <c r="E56" s="80">
        <v>600000</v>
      </c>
      <c r="F56" s="80">
        <f t="shared" si="0"/>
        <v>420000</v>
      </c>
      <c r="G56" s="80"/>
    </row>
    <row r="57" spans="1:7" ht="33">
      <c r="A57" s="75">
        <v>53</v>
      </c>
      <c r="B57" s="75" t="s">
        <v>211</v>
      </c>
      <c r="C57" s="79" t="s">
        <v>342</v>
      </c>
      <c r="D57" s="76">
        <v>420000</v>
      </c>
      <c r="E57" s="80">
        <v>440000</v>
      </c>
      <c r="F57" s="80">
        <f t="shared" si="0"/>
        <v>308000</v>
      </c>
      <c r="G57" s="80"/>
    </row>
    <row r="58" spans="1:7" ht="33">
      <c r="A58" s="75">
        <v>54</v>
      </c>
      <c r="B58" s="75" t="s">
        <v>211</v>
      </c>
      <c r="C58" s="79" t="s">
        <v>343</v>
      </c>
      <c r="D58" s="76">
        <v>360000</v>
      </c>
      <c r="E58" s="80">
        <v>440000</v>
      </c>
      <c r="F58" s="80">
        <f t="shared" si="0"/>
        <v>308000</v>
      </c>
      <c r="G58" s="80"/>
    </row>
    <row r="59" spans="1:7" ht="33">
      <c r="A59" s="75">
        <v>55</v>
      </c>
      <c r="B59" s="75" t="s">
        <v>211</v>
      </c>
      <c r="C59" s="79" t="s">
        <v>344</v>
      </c>
      <c r="D59" s="76">
        <v>242000</v>
      </c>
      <c r="E59" s="80">
        <v>320000</v>
      </c>
      <c r="F59" s="80">
        <f t="shared" si="0"/>
        <v>224000</v>
      </c>
      <c r="G59" s="80"/>
    </row>
    <row r="60" spans="1:7">
      <c r="A60" s="75">
        <v>56</v>
      </c>
      <c r="B60" s="75" t="s">
        <v>209</v>
      </c>
      <c r="C60" s="79" t="s">
        <v>325</v>
      </c>
      <c r="D60" s="76">
        <v>1080000</v>
      </c>
      <c r="E60" s="80">
        <v>1080000</v>
      </c>
      <c r="F60" s="80">
        <f t="shared" si="0"/>
        <v>756000</v>
      </c>
      <c r="G60" s="80"/>
    </row>
    <row r="61" spans="1:7">
      <c r="A61" s="75">
        <v>57</v>
      </c>
      <c r="B61" s="75" t="s">
        <v>209</v>
      </c>
      <c r="C61" s="79" t="s">
        <v>334</v>
      </c>
      <c r="D61" s="76">
        <v>864000</v>
      </c>
      <c r="E61" s="80">
        <v>880000</v>
      </c>
      <c r="F61" s="80">
        <f t="shared" si="0"/>
        <v>616000</v>
      </c>
      <c r="G61" s="80"/>
    </row>
    <row r="62" spans="1:7">
      <c r="A62" s="75">
        <v>58</v>
      </c>
      <c r="B62" s="79" t="s">
        <v>284</v>
      </c>
      <c r="C62" s="79" t="s">
        <v>400</v>
      </c>
      <c r="D62" s="76">
        <v>242000</v>
      </c>
      <c r="E62" s="80">
        <v>242000</v>
      </c>
      <c r="F62" s="80">
        <f t="shared" si="0"/>
        <v>169400</v>
      </c>
      <c r="G62" s="80"/>
    </row>
    <row r="63" spans="1:7">
      <c r="A63" s="75">
        <v>59</v>
      </c>
      <c r="B63" s="79" t="s">
        <v>267</v>
      </c>
      <c r="C63" s="79" t="s">
        <v>443</v>
      </c>
      <c r="D63" s="76">
        <v>242000</v>
      </c>
      <c r="E63" s="80">
        <v>245000</v>
      </c>
      <c r="F63" s="80">
        <f t="shared" si="0"/>
        <v>171500</v>
      </c>
      <c r="G63" s="80"/>
    </row>
    <row r="64" spans="1:7">
      <c r="A64" s="75">
        <v>60</v>
      </c>
      <c r="B64" s="75" t="s">
        <v>208</v>
      </c>
      <c r="C64" s="79" t="s">
        <v>325</v>
      </c>
      <c r="D64" s="76">
        <v>1440000</v>
      </c>
      <c r="E64" s="80">
        <v>1440000</v>
      </c>
      <c r="F64" s="80">
        <f t="shared" si="0"/>
        <v>1007999.9999999999</v>
      </c>
      <c r="G64" s="80"/>
    </row>
    <row r="65" spans="1:7" ht="33">
      <c r="A65" s="75">
        <v>61</v>
      </c>
      <c r="B65" s="75" t="s">
        <v>208</v>
      </c>
      <c r="C65" s="79" t="s">
        <v>326</v>
      </c>
      <c r="D65" s="76">
        <v>960000</v>
      </c>
      <c r="E65" s="80">
        <v>960000</v>
      </c>
      <c r="F65" s="80">
        <f t="shared" si="0"/>
        <v>672000</v>
      </c>
      <c r="G65" s="80"/>
    </row>
    <row r="66" spans="1:7" ht="33">
      <c r="A66" s="75">
        <v>62</v>
      </c>
      <c r="B66" s="75" t="s">
        <v>208</v>
      </c>
      <c r="C66" s="79" t="s">
        <v>327</v>
      </c>
      <c r="D66" s="76">
        <v>660000</v>
      </c>
      <c r="E66" s="80">
        <v>660000</v>
      </c>
      <c r="F66" s="80">
        <f t="shared" si="0"/>
        <v>461999.99999999994</v>
      </c>
      <c r="G66" s="80"/>
    </row>
    <row r="67" spans="1:7" ht="33">
      <c r="A67" s="75">
        <v>63</v>
      </c>
      <c r="B67" s="75" t="s">
        <v>208</v>
      </c>
      <c r="C67" s="79" t="s">
        <v>328</v>
      </c>
      <c r="D67" s="76">
        <v>242000</v>
      </c>
      <c r="E67" s="80">
        <v>300000</v>
      </c>
      <c r="F67" s="80">
        <f t="shared" si="0"/>
        <v>210000</v>
      </c>
      <c r="G67" s="80"/>
    </row>
    <row r="68" spans="1:7">
      <c r="A68" s="75">
        <v>64</v>
      </c>
      <c r="B68" s="79" t="s">
        <v>268</v>
      </c>
      <c r="C68" s="79" t="s">
        <v>444</v>
      </c>
      <c r="D68" s="76">
        <v>242000</v>
      </c>
      <c r="E68" s="80">
        <v>300000</v>
      </c>
      <c r="F68" s="80">
        <f t="shared" si="0"/>
        <v>210000</v>
      </c>
      <c r="G68" s="80"/>
    </row>
    <row r="69" spans="1:7">
      <c r="A69" s="75">
        <v>65</v>
      </c>
      <c r="B69" s="79" t="s">
        <v>269</v>
      </c>
      <c r="C69" s="79" t="s">
        <v>445</v>
      </c>
      <c r="D69" s="76">
        <v>242000</v>
      </c>
      <c r="E69" s="80">
        <v>320000</v>
      </c>
      <c r="F69" s="80">
        <f t="shared" si="0"/>
        <v>224000</v>
      </c>
      <c r="G69" s="80"/>
    </row>
    <row r="70" spans="1:7">
      <c r="A70" s="75">
        <v>66</v>
      </c>
      <c r="B70" s="75" t="s">
        <v>199</v>
      </c>
      <c r="C70" s="79" t="s">
        <v>318</v>
      </c>
      <c r="D70" s="76">
        <v>1080000</v>
      </c>
      <c r="E70" s="80">
        <v>1080000</v>
      </c>
      <c r="F70" s="80">
        <f t="shared" si="0"/>
        <v>756000</v>
      </c>
      <c r="G70" s="80"/>
    </row>
    <row r="71" spans="1:7">
      <c r="A71" s="75">
        <v>67</v>
      </c>
      <c r="B71" s="75" t="s">
        <v>199</v>
      </c>
      <c r="C71" s="79" t="s">
        <v>319</v>
      </c>
      <c r="D71" s="76">
        <v>864000</v>
      </c>
      <c r="E71" s="80">
        <v>864000</v>
      </c>
      <c r="F71" s="80">
        <f t="shared" ref="F71:F134" si="1">E71*0.7</f>
        <v>604800</v>
      </c>
      <c r="G71" s="80"/>
    </row>
    <row r="72" spans="1:7" ht="33">
      <c r="A72" s="75">
        <v>68</v>
      </c>
      <c r="B72" s="75" t="s">
        <v>193</v>
      </c>
      <c r="C72" s="79" t="s">
        <v>310</v>
      </c>
      <c r="D72" s="76">
        <v>864000</v>
      </c>
      <c r="E72" s="80">
        <v>864000</v>
      </c>
      <c r="F72" s="80">
        <f t="shared" si="1"/>
        <v>604800</v>
      </c>
      <c r="G72" s="80"/>
    </row>
    <row r="73" spans="1:7" ht="33">
      <c r="A73" s="75">
        <v>69</v>
      </c>
      <c r="B73" s="75" t="s">
        <v>193</v>
      </c>
      <c r="C73" s="79" t="s">
        <v>311</v>
      </c>
      <c r="D73" s="76">
        <v>600000</v>
      </c>
      <c r="E73" s="80">
        <v>600000</v>
      </c>
      <c r="F73" s="80">
        <f t="shared" si="1"/>
        <v>420000</v>
      </c>
      <c r="G73" s="80"/>
    </row>
    <row r="74" spans="1:7" ht="33">
      <c r="A74" s="75">
        <v>70</v>
      </c>
      <c r="B74" s="75" t="s">
        <v>193</v>
      </c>
      <c r="C74" s="79" t="s">
        <v>312</v>
      </c>
      <c r="D74" s="76">
        <v>432000</v>
      </c>
      <c r="E74" s="80">
        <v>432000</v>
      </c>
      <c r="F74" s="80">
        <f t="shared" si="1"/>
        <v>302400</v>
      </c>
      <c r="G74" s="80"/>
    </row>
    <row r="75" spans="1:7" ht="33">
      <c r="A75" s="75">
        <v>71</v>
      </c>
      <c r="B75" s="75" t="s">
        <v>213</v>
      </c>
      <c r="C75" s="79" t="s">
        <v>349</v>
      </c>
      <c r="D75" s="76">
        <v>600000</v>
      </c>
      <c r="E75" s="80">
        <v>600000</v>
      </c>
      <c r="F75" s="80">
        <f t="shared" si="1"/>
        <v>420000</v>
      </c>
      <c r="G75" s="80"/>
    </row>
    <row r="76" spans="1:7" ht="33">
      <c r="A76" s="75">
        <v>72</v>
      </c>
      <c r="B76" s="75" t="s">
        <v>213</v>
      </c>
      <c r="C76" s="79" t="s">
        <v>350</v>
      </c>
      <c r="D76" s="76">
        <v>420000</v>
      </c>
      <c r="E76" s="80">
        <v>420000</v>
      </c>
      <c r="F76" s="80">
        <f t="shared" si="1"/>
        <v>294000</v>
      </c>
      <c r="G76" s="80"/>
    </row>
    <row r="77" spans="1:7" ht="33">
      <c r="A77" s="75">
        <v>73</v>
      </c>
      <c r="B77" s="75" t="s">
        <v>213</v>
      </c>
      <c r="C77" s="79" t="s">
        <v>351</v>
      </c>
      <c r="D77" s="76">
        <v>360000</v>
      </c>
      <c r="E77" s="80">
        <v>360000</v>
      </c>
      <c r="F77" s="80">
        <f t="shared" si="1"/>
        <v>251999.99999999997</v>
      </c>
      <c r="G77" s="80"/>
    </row>
    <row r="78" spans="1:7" ht="33">
      <c r="A78" s="75">
        <v>74</v>
      </c>
      <c r="B78" s="75" t="s">
        <v>213</v>
      </c>
      <c r="C78" s="79" t="s">
        <v>352</v>
      </c>
      <c r="D78" s="76">
        <v>242000</v>
      </c>
      <c r="E78" s="80">
        <v>242000</v>
      </c>
      <c r="F78" s="80">
        <f t="shared" si="1"/>
        <v>169400</v>
      </c>
      <c r="G78" s="80"/>
    </row>
    <row r="79" spans="1:7">
      <c r="A79" s="75">
        <v>75</v>
      </c>
      <c r="B79" s="79" t="s">
        <v>192</v>
      </c>
      <c r="C79" s="79" t="s">
        <v>402</v>
      </c>
      <c r="D79" s="76">
        <v>242000</v>
      </c>
      <c r="E79" s="80">
        <v>300000</v>
      </c>
      <c r="F79" s="80">
        <f t="shared" si="1"/>
        <v>210000</v>
      </c>
      <c r="G79" s="80"/>
    </row>
    <row r="80" spans="1:7">
      <c r="A80" s="75">
        <v>76</v>
      </c>
      <c r="B80" s="75" t="s">
        <v>191</v>
      </c>
      <c r="C80" s="79" t="s">
        <v>306</v>
      </c>
      <c r="D80" s="76">
        <v>864000</v>
      </c>
      <c r="E80" s="80">
        <v>864000</v>
      </c>
      <c r="F80" s="80">
        <f t="shared" si="1"/>
        <v>604800</v>
      </c>
      <c r="G80" s="80"/>
    </row>
    <row r="81" spans="1:7">
      <c r="A81" s="75">
        <v>77</v>
      </c>
      <c r="B81" s="75" t="s">
        <v>191</v>
      </c>
      <c r="C81" s="79" t="s">
        <v>308</v>
      </c>
      <c r="D81" s="76">
        <v>600000</v>
      </c>
      <c r="E81" s="80">
        <v>600000</v>
      </c>
      <c r="F81" s="80">
        <f t="shared" si="1"/>
        <v>420000</v>
      </c>
      <c r="G81" s="80"/>
    </row>
    <row r="82" spans="1:7">
      <c r="A82" s="75">
        <v>78</v>
      </c>
      <c r="B82" s="75" t="s">
        <v>191</v>
      </c>
      <c r="C82" s="79" t="s">
        <v>309</v>
      </c>
      <c r="D82" s="76">
        <v>432000</v>
      </c>
      <c r="E82" s="80">
        <v>432000</v>
      </c>
      <c r="F82" s="80">
        <f t="shared" si="1"/>
        <v>302400</v>
      </c>
      <c r="G82" s="80"/>
    </row>
    <row r="83" spans="1:7">
      <c r="A83" s="75">
        <v>79</v>
      </c>
      <c r="B83" s="75" t="s">
        <v>189</v>
      </c>
      <c r="C83" s="79" t="s">
        <v>306</v>
      </c>
      <c r="D83" s="76">
        <v>864000</v>
      </c>
      <c r="E83" s="80">
        <v>864000</v>
      </c>
      <c r="F83" s="80">
        <f t="shared" si="1"/>
        <v>604800</v>
      </c>
      <c r="G83" s="80"/>
    </row>
    <row r="84" spans="1:7">
      <c r="A84" s="75">
        <v>80</v>
      </c>
      <c r="B84" s="75" t="s">
        <v>189</v>
      </c>
      <c r="C84" s="79" t="s">
        <v>308</v>
      </c>
      <c r="D84" s="76">
        <v>600000</v>
      </c>
      <c r="E84" s="80">
        <v>600000</v>
      </c>
      <c r="F84" s="80">
        <f t="shared" si="1"/>
        <v>420000</v>
      </c>
      <c r="G84" s="80"/>
    </row>
    <row r="85" spans="1:7">
      <c r="A85" s="75">
        <v>81</v>
      </c>
      <c r="B85" s="75" t="s">
        <v>196</v>
      </c>
      <c r="C85" s="79" t="s">
        <v>313</v>
      </c>
      <c r="D85" s="76">
        <v>864000</v>
      </c>
      <c r="E85" s="80">
        <v>864000</v>
      </c>
      <c r="F85" s="80">
        <f t="shared" si="1"/>
        <v>604800</v>
      </c>
      <c r="G85" s="80"/>
    </row>
    <row r="86" spans="1:7">
      <c r="A86" s="75">
        <v>82</v>
      </c>
      <c r="B86" s="75" t="s">
        <v>196</v>
      </c>
      <c r="C86" s="79" t="s">
        <v>315</v>
      </c>
      <c r="D86" s="76">
        <v>600000</v>
      </c>
      <c r="E86" s="80">
        <v>600000</v>
      </c>
      <c r="F86" s="80">
        <f t="shared" si="1"/>
        <v>420000</v>
      </c>
      <c r="G86" s="80"/>
    </row>
    <row r="87" spans="1:7">
      <c r="A87" s="75">
        <v>83</v>
      </c>
      <c r="B87" s="75" t="s">
        <v>197</v>
      </c>
      <c r="C87" s="79" t="s">
        <v>313</v>
      </c>
      <c r="D87" s="76">
        <v>864000</v>
      </c>
      <c r="E87" s="80">
        <v>864000</v>
      </c>
      <c r="F87" s="80">
        <f t="shared" si="1"/>
        <v>604800</v>
      </c>
      <c r="G87" s="80"/>
    </row>
    <row r="88" spans="1:7">
      <c r="A88" s="75">
        <v>84</v>
      </c>
      <c r="B88" s="75" t="s">
        <v>197</v>
      </c>
      <c r="C88" s="79" t="s">
        <v>316</v>
      </c>
      <c r="D88" s="76">
        <v>600000</v>
      </c>
      <c r="E88" s="80">
        <v>600000</v>
      </c>
      <c r="F88" s="80">
        <f t="shared" si="1"/>
        <v>420000</v>
      </c>
      <c r="G88" s="80"/>
    </row>
    <row r="89" spans="1:7">
      <c r="A89" s="75">
        <v>85</v>
      </c>
      <c r="B89" s="75" t="s">
        <v>198</v>
      </c>
      <c r="C89" s="79" t="s">
        <v>313</v>
      </c>
      <c r="D89" s="76">
        <v>864000</v>
      </c>
      <c r="E89" s="80">
        <v>864000</v>
      </c>
      <c r="F89" s="80">
        <f t="shared" si="1"/>
        <v>604800</v>
      </c>
      <c r="G89" s="80"/>
    </row>
    <row r="90" spans="1:7">
      <c r="A90" s="75">
        <v>86</v>
      </c>
      <c r="B90" s="75" t="s">
        <v>198</v>
      </c>
      <c r="C90" s="79" t="s">
        <v>317</v>
      </c>
      <c r="D90" s="76">
        <v>600000</v>
      </c>
      <c r="E90" s="80">
        <v>600000</v>
      </c>
      <c r="F90" s="80">
        <f t="shared" si="1"/>
        <v>420000</v>
      </c>
      <c r="G90" s="80"/>
    </row>
    <row r="91" spans="1:7" ht="33">
      <c r="A91" s="75">
        <v>87</v>
      </c>
      <c r="B91" s="75" t="s">
        <v>200</v>
      </c>
      <c r="C91" s="79" t="s">
        <v>320</v>
      </c>
      <c r="D91" s="76">
        <v>1080000</v>
      </c>
      <c r="E91" s="80">
        <v>1080000</v>
      </c>
      <c r="F91" s="80">
        <f t="shared" si="1"/>
        <v>756000</v>
      </c>
      <c r="G91" s="80"/>
    </row>
    <row r="92" spans="1:7" ht="33">
      <c r="A92" s="75">
        <v>88</v>
      </c>
      <c r="B92" s="75" t="s">
        <v>200</v>
      </c>
      <c r="C92" s="79" t="s">
        <v>321</v>
      </c>
      <c r="D92" s="76">
        <v>864000</v>
      </c>
      <c r="E92" s="80">
        <v>864000</v>
      </c>
      <c r="F92" s="80">
        <f t="shared" si="1"/>
        <v>604800</v>
      </c>
      <c r="G92" s="80"/>
    </row>
    <row r="93" spans="1:7">
      <c r="A93" s="75">
        <v>89</v>
      </c>
      <c r="B93" s="75" t="s">
        <v>201</v>
      </c>
      <c r="C93" s="79" t="s">
        <v>322</v>
      </c>
      <c r="D93" s="76">
        <v>1440000</v>
      </c>
      <c r="E93" s="80">
        <v>1440000</v>
      </c>
      <c r="F93" s="80">
        <f t="shared" si="1"/>
        <v>1007999.9999999999</v>
      </c>
      <c r="G93" s="80"/>
    </row>
    <row r="94" spans="1:7" ht="33">
      <c r="A94" s="75">
        <v>90</v>
      </c>
      <c r="B94" s="75" t="s">
        <v>201</v>
      </c>
      <c r="C94" s="79" t="s">
        <v>323</v>
      </c>
      <c r="D94" s="76">
        <v>960000</v>
      </c>
      <c r="E94" s="80">
        <v>960000</v>
      </c>
      <c r="F94" s="80">
        <f t="shared" si="1"/>
        <v>672000</v>
      </c>
      <c r="G94" s="80"/>
    </row>
    <row r="95" spans="1:7" ht="33">
      <c r="A95" s="75">
        <v>91</v>
      </c>
      <c r="B95" s="75" t="s">
        <v>201</v>
      </c>
      <c r="C95" s="79" t="s">
        <v>324</v>
      </c>
      <c r="D95" s="76">
        <v>660000</v>
      </c>
      <c r="E95" s="80">
        <v>660000</v>
      </c>
      <c r="F95" s="80">
        <f t="shared" si="1"/>
        <v>461999.99999999994</v>
      </c>
      <c r="G95" s="80"/>
    </row>
    <row r="96" spans="1:7" ht="33">
      <c r="A96" s="75">
        <v>92</v>
      </c>
      <c r="B96" s="75" t="s">
        <v>181</v>
      </c>
      <c r="C96" s="79" t="s">
        <v>293</v>
      </c>
      <c r="D96" s="76">
        <v>4680000</v>
      </c>
      <c r="E96" s="80">
        <v>4680000</v>
      </c>
      <c r="F96" s="80">
        <f t="shared" si="1"/>
        <v>3276000</v>
      </c>
      <c r="G96" s="80"/>
    </row>
    <row r="97" spans="1:7" ht="33">
      <c r="A97" s="75">
        <v>93</v>
      </c>
      <c r="B97" s="75" t="s">
        <v>181</v>
      </c>
      <c r="C97" s="79" t="s">
        <v>294</v>
      </c>
      <c r="D97" s="76">
        <v>3120000</v>
      </c>
      <c r="E97" s="80">
        <v>3120000</v>
      </c>
      <c r="F97" s="80">
        <f t="shared" si="1"/>
        <v>2184000</v>
      </c>
      <c r="G97" s="80"/>
    </row>
    <row r="98" spans="1:7">
      <c r="A98" s="75">
        <v>94</v>
      </c>
      <c r="B98" s="75" t="s">
        <v>181</v>
      </c>
      <c r="C98" s="79" t="s">
        <v>295</v>
      </c>
      <c r="D98" s="76">
        <v>2040000</v>
      </c>
      <c r="E98" s="80">
        <v>2040000</v>
      </c>
      <c r="F98" s="80">
        <f t="shared" si="1"/>
        <v>1428000</v>
      </c>
      <c r="G98" s="80"/>
    </row>
    <row r="99" spans="1:7">
      <c r="A99" s="75">
        <v>95</v>
      </c>
      <c r="B99" s="75" t="s">
        <v>181</v>
      </c>
      <c r="C99" s="79" t="s">
        <v>296</v>
      </c>
      <c r="D99" s="76">
        <v>1320000</v>
      </c>
      <c r="E99" s="80">
        <v>1320000</v>
      </c>
      <c r="F99" s="80">
        <f t="shared" si="1"/>
        <v>923999.99999999988</v>
      </c>
      <c r="G99" s="80"/>
    </row>
    <row r="100" spans="1:7">
      <c r="A100" s="75">
        <v>96</v>
      </c>
      <c r="B100" s="75" t="s">
        <v>181</v>
      </c>
      <c r="C100" s="79" t="s">
        <v>297</v>
      </c>
      <c r="D100" s="76">
        <v>900000</v>
      </c>
      <c r="E100" s="80">
        <v>900000</v>
      </c>
      <c r="F100" s="80">
        <f t="shared" si="1"/>
        <v>630000</v>
      </c>
      <c r="G100" s="80"/>
    </row>
    <row r="101" spans="1:7">
      <c r="A101" s="75">
        <v>97</v>
      </c>
      <c r="B101" s="75" t="s">
        <v>181</v>
      </c>
      <c r="C101" s="79" t="s">
        <v>298</v>
      </c>
      <c r="D101" s="76">
        <v>650000</v>
      </c>
      <c r="E101" s="80">
        <v>650000</v>
      </c>
      <c r="F101" s="80">
        <f t="shared" si="1"/>
        <v>455000</v>
      </c>
      <c r="G101" s="80"/>
    </row>
    <row r="102" spans="1:7" ht="33">
      <c r="A102" s="75">
        <v>98</v>
      </c>
      <c r="B102" s="75" t="s">
        <v>203</v>
      </c>
      <c r="C102" s="79" t="s">
        <v>329</v>
      </c>
      <c r="D102" s="76">
        <v>1080000</v>
      </c>
      <c r="E102" s="80">
        <v>1080000</v>
      </c>
      <c r="F102" s="80">
        <f t="shared" si="1"/>
        <v>756000</v>
      </c>
      <c r="G102" s="80"/>
    </row>
    <row r="103" spans="1:7" ht="33">
      <c r="A103" s="75">
        <v>99</v>
      </c>
      <c r="B103" s="75" t="s">
        <v>203</v>
      </c>
      <c r="C103" s="79" t="s">
        <v>330</v>
      </c>
      <c r="D103" s="76">
        <v>864000</v>
      </c>
      <c r="E103" s="80">
        <v>864000</v>
      </c>
      <c r="F103" s="80">
        <f t="shared" si="1"/>
        <v>604800</v>
      </c>
      <c r="G103" s="80"/>
    </row>
    <row r="104" spans="1:7" ht="33">
      <c r="A104" s="75">
        <v>100</v>
      </c>
      <c r="B104" s="75" t="s">
        <v>203</v>
      </c>
      <c r="C104" s="79" t="s">
        <v>331</v>
      </c>
      <c r="D104" s="76">
        <v>576000</v>
      </c>
      <c r="E104" s="80">
        <v>576000</v>
      </c>
      <c r="F104" s="80">
        <f t="shared" si="1"/>
        <v>403200</v>
      </c>
      <c r="G104" s="80"/>
    </row>
    <row r="105" spans="1:7">
      <c r="A105" s="75">
        <v>101</v>
      </c>
      <c r="B105" s="75" t="s">
        <v>203</v>
      </c>
      <c r="C105" s="79" t="s">
        <v>332</v>
      </c>
      <c r="D105" s="76">
        <v>242000</v>
      </c>
      <c r="E105" s="80">
        <v>300000</v>
      </c>
      <c r="F105" s="80">
        <f t="shared" si="1"/>
        <v>210000</v>
      </c>
      <c r="G105" s="80"/>
    </row>
    <row r="106" spans="1:7">
      <c r="A106" s="75">
        <v>102</v>
      </c>
      <c r="B106" s="75" t="s">
        <v>203</v>
      </c>
      <c r="C106" s="79" t="s">
        <v>333</v>
      </c>
      <c r="D106" s="76">
        <v>242000</v>
      </c>
      <c r="E106" s="80">
        <v>300000</v>
      </c>
      <c r="F106" s="80">
        <f t="shared" si="1"/>
        <v>210000</v>
      </c>
      <c r="G106" s="80"/>
    </row>
    <row r="107" spans="1:7" ht="33">
      <c r="A107" s="75">
        <v>103</v>
      </c>
      <c r="B107" s="75" t="s">
        <v>207</v>
      </c>
      <c r="C107" s="79" t="s">
        <v>337</v>
      </c>
      <c r="D107" s="76">
        <v>1080000</v>
      </c>
      <c r="E107" s="80">
        <v>1080000</v>
      </c>
      <c r="F107" s="80">
        <f t="shared" si="1"/>
        <v>756000</v>
      </c>
      <c r="G107" s="80"/>
    </row>
    <row r="108" spans="1:7" ht="33">
      <c r="A108" s="75">
        <v>104</v>
      </c>
      <c r="B108" s="75" t="s">
        <v>207</v>
      </c>
      <c r="C108" s="79" t="s">
        <v>338</v>
      </c>
      <c r="D108" s="76">
        <v>864000</v>
      </c>
      <c r="E108" s="80">
        <v>864000</v>
      </c>
      <c r="F108" s="80">
        <f t="shared" si="1"/>
        <v>604800</v>
      </c>
      <c r="G108" s="80"/>
    </row>
    <row r="109" spans="1:7" ht="33">
      <c r="A109" s="75">
        <v>105</v>
      </c>
      <c r="B109" s="75" t="s">
        <v>207</v>
      </c>
      <c r="C109" s="79" t="s">
        <v>339</v>
      </c>
      <c r="D109" s="76">
        <v>576000</v>
      </c>
      <c r="E109" s="80">
        <v>576000</v>
      </c>
      <c r="F109" s="80">
        <f t="shared" si="1"/>
        <v>403200</v>
      </c>
      <c r="G109" s="80"/>
    </row>
    <row r="110" spans="1:7" ht="33">
      <c r="A110" s="75">
        <v>106</v>
      </c>
      <c r="B110" s="75" t="s">
        <v>207</v>
      </c>
      <c r="C110" s="79" t="s">
        <v>340</v>
      </c>
      <c r="D110" s="76">
        <v>242000</v>
      </c>
      <c r="E110" s="80">
        <v>30000</v>
      </c>
      <c r="F110" s="80">
        <f t="shared" si="1"/>
        <v>21000</v>
      </c>
      <c r="G110" s="80"/>
    </row>
    <row r="111" spans="1:7">
      <c r="A111" s="75">
        <v>107</v>
      </c>
      <c r="B111" s="75" t="s">
        <v>219</v>
      </c>
      <c r="C111" s="79" t="s">
        <v>374</v>
      </c>
      <c r="D111" s="76">
        <v>600000</v>
      </c>
      <c r="E111" s="80">
        <v>600000</v>
      </c>
      <c r="F111" s="80">
        <f t="shared" si="1"/>
        <v>420000</v>
      </c>
      <c r="G111" s="80"/>
    </row>
    <row r="112" spans="1:7">
      <c r="A112" s="75">
        <v>108</v>
      </c>
      <c r="B112" s="75" t="s">
        <v>219</v>
      </c>
      <c r="C112" s="79" t="s">
        <v>375</v>
      </c>
      <c r="D112" s="76">
        <v>420000</v>
      </c>
      <c r="E112" s="80">
        <v>420000</v>
      </c>
      <c r="F112" s="80">
        <f t="shared" si="1"/>
        <v>294000</v>
      </c>
      <c r="G112" s="80"/>
    </row>
    <row r="113" spans="1:7">
      <c r="A113" s="75">
        <v>109</v>
      </c>
      <c r="B113" s="75" t="s">
        <v>219</v>
      </c>
      <c r="C113" s="79" t="s">
        <v>376</v>
      </c>
      <c r="D113" s="76">
        <v>360000</v>
      </c>
      <c r="E113" s="80">
        <v>360000</v>
      </c>
      <c r="F113" s="80">
        <f t="shared" si="1"/>
        <v>251999.99999999997</v>
      </c>
      <c r="G113" s="80"/>
    </row>
    <row r="114" spans="1:7">
      <c r="A114" s="75">
        <v>110</v>
      </c>
      <c r="B114" s="75" t="s">
        <v>219</v>
      </c>
      <c r="C114" s="79" t="s">
        <v>377</v>
      </c>
      <c r="D114" s="76">
        <v>242000</v>
      </c>
      <c r="E114" s="80">
        <v>300000</v>
      </c>
      <c r="F114" s="80">
        <f t="shared" si="1"/>
        <v>210000</v>
      </c>
      <c r="G114" s="80"/>
    </row>
    <row r="115" spans="1:7">
      <c r="A115" s="75">
        <v>111</v>
      </c>
      <c r="B115" s="75" t="s">
        <v>206</v>
      </c>
      <c r="C115" s="79" t="s">
        <v>378</v>
      </c>
      <c r="D115" s="76">
        <v>600000</v>
      </c>
      <c r="E115" s="80">
        <v>600000</v>
      </c>
      <c r="F115" s="80">
        <f t="shared" si="1"/>
        <v>420000</v>
      </c>
      <c r="G115" s="80"/>
    </row>
    <row r="116" spans="1:7" ht="33">
      <c r="A116" s="75">
        <v>112</v>
      </c>
      <c r="B116" s="75" t="s">
        <v>206</v>
      </c>
      <c r="C116" s="79" t="s">
        <v>379</v>
      </c>
      <c r="D116" s="76">
        <v>420000</v>
      </c>
      <c r="E116" s="80">
        <v>420000</v>
      </c>
      <c r="F116" s="80">
        <f t="shared" si="1"/>
        <v>294000</v>
      </c>
      <c r="G116" s="80"/>
    </row>
    <row r="117" spans="1:7" ht="33">
      <c r="A117" s="75">
        <v>113</v>
      </c>
      <c r="B117" s="75" t="s">
        <v>206</v>
      </c>
      <c r="C117" s="79" t="s">
        <v>380</v>
      </c>
      <c r="D117" s="76">
        <v>360000</v>
      </c>
      <c r="E117" s="80">
        <v>360000</v>
      </c>
      <c r="F117" s="80">
        <f t="shared" si="1"/>
        <v>251999.99999999997</v>
      </c>
      <c r="G117" s="80"/>
    </row>
    <row r="118" spans="1:7">
      <c r="A118" s="75">
        <v>114</v>
      </c>
      <c r="B118" s="75" t="s">
        <v>206</v>
      </c>
      <c r="C118" s="79" t="s">
        <v>381</v>
      </c>
      <c r="D118" s="76">
        <v>242000</v>
      </c>
      <c r="E118" s="80">
        <v>300000</v>
      </c>
      <c r="F118" s="80">
        <f t="shared" si="1"/>
        <v>210000</v>
      </c>
      <c r="G118" s="80"/>
    </row>
    <row r="119" spans="1:7" ht="33">
      <c r="A119" s="75">
        <v>115</v>
      </c>
      <c r="B119" s="75" t="s">
        <v>222</v>
      </c>
      <c r="C119" s="79" t="s">
        <v>384</v>
      </c>
      <c r="D119" s="76">
        <v>600000</v>
      </c>
      <c r="E119" s="80">
        <v>600000</v>
      </c>
      <c r="F119" s="80">
        <f t="shared" si="1"/>
        <v>420000</v>
      </c>
      <c r="G119" s="80"/>
    </row>
    <row r="120" spans="1:7" ht="33">
      <c r="A120" s="75">
        <v>116</v>
      </c>
      <c r="B120" s="75" t="s">
        <v>222</v>
      </c>
      <c r="C120" s="79" t="s">
        <v>385</v>
      </c>
      <c r="D120" s="76">
        <v>420000</v>
      </c>
      <c r="E120" s="80">
        <v>420000</v>
      </c>
      <c r="F120" s="80">
        <f t="shared" si="1"/>
        <v>294000</v>
      </c>
      <c r="G120" s="80"/>
    </row>
    <row r="121" spans="1:7">
      <c r="A121" s="75">
        <v>117</v>
      </c>
      <c r="B121" s="75" t="s">
        <v>222</v>
      </c>
      <c r="C121" s="79" t="s">
        <v>386</v>
      </c>
      <c r="D121" s="76">
        <v>360000</v>
      </c>
      <c r="E121" s="80">
        <v>360000</v>
      </c>
      <c r="F121" s="80">
        <f t="shared" si="1"/>
        <v>251999.99999999997</v>
      </c>
      <c r="G121" s="80"/>
    </row>
    <row r="122" spans="1:7">
      <c r="A122" s="75">
        <v>118</v>
      </c>
      <c r="B122" s="79" t="s">
        <v>241</v>
      </c>
      <c r="C122" s="79" t="s">
        <v>402</v>
      </c>
      <c r="D122" s="76">
        <v>242000</v>
      </c>
      <c r="E122" s="80">
        <v>300000</v>
      </c>
      <c r="F122" s="80">
        <f t="shared" si="1"/>
        <v>210000</v>
      </c>
      <c r="G122" s="80"/>
    </row>
    <row r="123" spans="1:7" ht="33">
      <c r="A123" s="75">
        <v>119</v>
      </c>
      <c r="B123" s="75" t="s">
        <v>225</v>
      </c>
      <c r="C123" s="79" t="s">
        <v>389</v>
      </c>
      <c r="D123" s="76">
        <v>600000</v>
      </c>
      <c r="E123" s="80">
        <v>600000</v>
      </c>
      <c r="F123" s="80">
        <f t="shared" si="1"/>
        <v>420000</v>
      </c>
      <c r="G123" s="80"/>
    </row>
    <row r="124" spans="1:7" ht="33">
      <c r="A124" s="75">
        <v>120</v>
      </c>
      <c r="B124" s="75" t="s">
        <v>225</v>
      </c>
      <c r="C124" s="79" t="s">
        <v>390</v>
      </c>
      <c r="D124" s="76">
        <v>420000</v>
      </c>
      <c r="E124" s="80">
        <v>420000</v>
      </c>
      <c r="F124" s="80">
        <f t="shared" si="1"/>
        <v>294000</v>
      </c>
      <c r="G124" s="80"/>
    </row>
    <row r="125" spans="1:7" ht="33">
      <c r="A125" s="75">
        <v>121</v>
      </c>
      <c r="B125" s="75" t="s">
        <v>225</v>
      </c>
      <c r="C125" s="79" t="s">
        <v>391</v>
      </c>
      <c r="D125" s="76">
        <v>360000</v>
      </c>
      <c r="E125" s="80">
        <v>360000</v>
      </c>
      <c r="F125" s="80">
        <f t="shared" si="1"/>
        <v>251999.99999999997</v>
      </c>
      <c r="G125" s="80"/>
    </row>
    <row r="126" spans="1:7" ht="33">
      <c r="A126" s="75">
        <v>122</v>
      </c>
      <c r="B126" s="75" t="s">
        <v>225</v>
      </c>
      <c r="C126" s="79" t="s">
        <v>392</v>
      </c>
      <c r="D126" s="76">
        <v>242000</v>
      </c>
      <c r="E126" s="80">
        <v>300000</v>
      </c>
      <c r="F126" s="80">
        <f t="shared" si="1"/>
        <v>210000</v>
      </c>
      <c r="G126" s="80"/>
    </row>
    <row r="127" spans="1:7">
      <c r="A127" s="75">
        <v>123</v>
      </c>
      <c r="B127" s="75" t="s">
        <v>226</v>
      </c>
      <c r="C127" s="79" t="s">
        <v>398</v>
      </c>
      <c r="D127" s="76">
        <v>1200000</v>
      </c>
      <c r="E127" s="80">
        <v>1200000</v>
      </c>
      <c r="F127" s="80">
        <f t="shared" si="1"/>
        <v>840000</v>
      </c>
      <c r="G127" s="80"/>
    </row>
    <row r="128" spans="1:7">
      <c r="A128" s="75">
        <v>124</v>
      </c>
      <c r="B128" s="75" t="s">
        <v>226</v>
      </c>
      <c r="C128" s="79" t="s">
        <v>399</v>
      </c>
      <c r="D128" s="76">
        <v>540000</v>
      </c>
      <c r="E128" s="80">
        <v>540000</v>
      </c>
      <c r="F128" s="80">
        <f t="shared" si="1"/>
        <v>378000</v>
      </c>
      <c r="G128" s="80"/>
    </row>
    <row r="129" spans="1:7">
      <c r="A129" s="75">
        <v>125</v>
      </c>
      <c r="B129" s="79" t="s">
        <v>469</v>
      </c>
      <c r="C129" s="79" t="s">
        <v>425</v>
      </c>
      <c r="D129" s="76">
        <v>806000</v>
      </c>
      <c r="E129" s="80">
        <v>806000</v>
      </c>
      <c r="F129" s="80">
        <f t="shared" si="1"/>
        <v>564200</v>
      </c>
      <c r="G129" s="80"/>
    </row>
    <row r="130" spans="1:7">
      <c r="A130" s="75">
        <v>126</v>
      </c>
      <c r="B130" s="75" t="s">
        <v>237</v>
      </c>
      <c r="C130" s="79" t="s">
        <v>398</v>
      </c>
      <c r="D130" s="76">
        <v>1200000</v>
      </c>
      <c r="E130" s="80">
        <v>1200000</v>
      </c>
      <c r="F130" s="80">
        <f t="shared" si="1"/>
        <v>840000</v>
      </c>
      <c r="G130" s="80"/>
    </row>
    <row r="131" spans="1:7">
      <c r="A131" s="75">
        <v>127</v>
      </c>
      <c r="B131" s="75" t="s">
        <v>237</v>
      </c>
      <c r="C131" s="79" t="s">
        <v>399</v>
      </c>
      <c r="D131" s="76">
        <v>540000</v>
      </c>
      <c r="E131" s="80">
        <v>540000</v>
      </c>
      <c r="F131" s="80">
        <f t="shared" si="1"/>
        <v>378000</v>
      </c>
      <c r="G131" s="80"/>
    </row>
    <row r="132" spans="1:7">
      <c r="A132" s="75">
        <v>128</v>
      </c>
      <c r="B132" s="81" t="s">
        <v>186</v>
      </c>
      <c r="C132" s="79" t="s">
        <v>299</v>
      </c>
      <c r="D132" s="76">
        <v>1170000</v>
      </c>
      <c r="E132" s="80">
        <v>1170000</v>
      </c>
      <c r="F132" s="80">
        <f t="shared" si="1"/>
        <v>819000</v>
      </c>
      <c r="G132" s="80"/>
    </row>
    <row r="133" spans="1:7" ht="33">
      <c r="A133" s="75">
        <v>129</v>
      </c>
      <c r="B133" s="79" t="s">
        <v>255</v>
      </c>
      <c r="C133" s="79" t="s">
        <v>432</v>
      </c>
      <c r="D133" s="76">
        <v>480000</v>
      </c>
      <c r="E133" s="80">
        <v>480000</v>
      </c>
      <c r="F133" s="80">
        <f t="shared" si="1"/>
        <v>336000</v>
      </c>
      <c r="G133" s="80"/>
    </row>
    <row r="134" spans="1:7">
      <c r="A134" s="75">
        <v>130</v>
      </c>
      <c r="B134" s="79" t="s">
        <v>256</v>
      </c>
      <c r="C134" s="79" t="s">
        <v>433</v>
      </c>
      <c r="D134" s="76">
        <v>242000</v>
      </c>
      <c r="E134" s="80">
        <v>300000</v>
      </c>
      <c r="F134" s="80">
        <f t="shared" si="1"/>
        <v>210000</v>
      </c>
      <c r="G134" s="80"/>
    </row>
    <row r="135" spans="1:7" ht="33">
      <c r="A135" s="75">
        <v>131</v>
      </c>
      <c r="B135" s="79" t="s">
        <v>257</v>
      </c>
      <c r="C135" s="79" t="s">
        <v>434</v>
      </c>
      <c r="D135" s="76">
        <v>242000</v>
      </c>
      <c r="E135" s="80">
        <v>300000</v>
      </c>
      <c r="F135" s="80">
        <f t="shared" ref="F135:F198" si="2">E135*0.7</f>
        <v>210000</v>
      </c>
      <c r="G135" s="80"/>
    </row>
    <row r="136" spans="1:7">
      <c r="A136" s="75">
        <v>132</v>
      </c>
      <c r="B136" s="79" t="s">
        <v>184</v>
      </c>
      <c r="C136" s="79" t="s">
        <v>435</v>
      </c>
      <c r="D136" s="76">
        <v>242000</v>
      </c>
      <c r="E136" s="80">
        <v>300000</v>
      </c>
      <c r="F136" s="80">
        <f t="shared" si="2"/>
        <v>210000</v>
      </c>
      <c r="G136" s="80"/>
    </row>
    <row r="137" spans="1:7" ht="33">
      <c r="A137" s="75">
        <v>133</v>
      </c>
      <c r="B137" s="75" t="s">
        <v>248</v>
      </c>
      <c r="C137" s="79" t="s">
        <v>429</v>
      </c>
      <c r="D137" s="76">
        <v>780000</v>
      </c>
      <c r="E137" s="80">
        <v>780000</v>
      </c>
      <c r="F137" s="80">
        <f t="shared" si="2"/>
        <v>546000</v>
      </c>
      <c r="G137" s="80"/>
    </row>
    <row r="138" spans="1:7" ht="33">
      <c r="A138" s="75">
        <v>134</v>
      </c>
      <c r="B138" s="75" t="s">
        <v>248</v>
      </c>
      <c r="C138" s="79" t="s">
        <v>430</v>
      </c>
      <c r="D138" s="76">
        <v>576000</v>
      </c>
      <c r="E138" s="80">
        <v>576000</v>
      </c>
      <c r="F138" s="80">
        <f t="shared" si="2"/>
        <v>403200</v>
      </c>
      <c r="G138" s="80"/>
    </row>
    <row r="139" spans="1:7">
      <c r="A139" s="75">
        <v>135</v>
      </c>
      <c r="B139" s="75" t="s">
        <v>248</v>
      </c>
      <c r="C139" s="79" t="s">
        <v>431</v>
      </c>
      <c r="D139" s="76">
        <v>432000</v>
      </c>
      <c r="E139" s="80">
        <v>432000</v>
      </c>
      <c r="F139" s="80">
        <f t="shared" si="2"/>
        <v>302400</v>
      </c>
      <c r="G139" s="80"/>
    </row>
    <row r="140" spans="1:7" ht="33">
      <c r="A140" s="75">
        <v>136</v>
      </c>
      <c r="B140" s="79" t="s">
        <v>258</v>
      </c>
      <c r="C140" s="79" t="s">
        <v>436</v>
      </c>
      <c r="D140" s="76">
        <v>242000</v>
      </c>
      <c r="E140" s="80">
        <v>300000</v>
      </c>
      <c r="F140" s="80">
        <f t="shared" si="2"/>
        <v>210000</v>
      </c>
      <c r="G140" s="80"/>
    </row>
    <row r="141" spans="1:7">
      <c r="A141" s="75">
        <v>137</v>
      </c>
      <c r="B141" s="79" t="s">
        <v>205</v>
      </c>
      <c r="C141" s="79" t="s">
        <v>410</v>
      </c>
      <c r="D141" s="76">
        <v>242000</v>
      </c>
      <c r="E141" s="80">
        <v>300000</v>
      </c>
      <c r="F141" s="80">
        <f t="shared" si="2"/>
        <v>210000</v>
      </c>
      <c r="G141" s="80"/>
    </row>
    <row r="142" spans="1:7">
      <c r="A142" s="75">
        <v>138</v>
      </c>
      <c r="B142" s="79" t="s">
        <v>183</v>
      </c>
      <c r="C142" s="79" t="s">
        <v>416</v>
      </c>
      <c r="D142" s="76">
        <v>242000</v>
      </c>
      <c r="E142" s="80">
        <v>300000</v>
      </c>
      <c r="F142" s="80">
        <f t="shared" si="2"/>
        <v>210000</v>
      </c>
      <c r="G142" s="80"/>
    </row>
    <row r="143" spans="1:7">
      <c r="A143" s="75">
        <v>139</v>
      </c>
      <c r="B143" s="79" t="s">
        <v>273</v>
      </c>
      <c r="C143" s="79" t="s">
        <v>449</v>
      </c>
      <c r="D143" s="76">
        <v>242000</v>
      </c>
      <c r="E143" s="80">
        <v>300000</v>
      </c>
      <c r="F143" s="80">
        <f t="shared" si="2"/>
        <v>210000</v>
      </c>
      <c r="G143" s="80"/>
    </row>
    <row r="144" spans="1:7">
      <c r="A144" s="75">
        <v>140</v>
      </c>
      <c r="B144" s="79" t="s">
        <v>272</v>
      </c>
      <c r="C144" s="79" t="s">
        <v>447</v>
      </c>
      <c r="D144" s="76">
        <v>242000</v>
      </c>
      <c r="E144" s="80">
        <v>300000</v>
      </c>
      <c r="F144" s="80">
        <f t="shared" si="2"/>
        <v>210000</v>
      </c>
      <c r="G144" s="80"/>
    </row>
    <row r="145" spans="1:7">
      <c r="A145" s="75">
        <v>141</v>
      </c>
      <c r="B145" s="79" t="s">
        <v>185</v>
      </c>
      <c r="C145" s="79" t="s">
        <v>448</v>
      </c>
      <c r="D145" s="76">
        <v>242000</v>
      </c>
      <c r="E145" s="80">
        <v>300000</v>
      </c>
      <c r="F145" s="80">
        <f t="shared" si="2"/>
        <v>210000</v>
      </c>
      <c r="G145" s="80"/>
    </row>
    <row r="146" spans="1:7" ht="33">
      <c r="A146" s="75">
        <v>142</v>
      </c>
      <c r="B146" s="79" t="s">
        <v>276</v>
      </c>
      <c r="C146" s="79" t="s">
        <v>453</v>
      </c>
      <c r="D146" s="76">
        <v>242000</v>
      </c>
      <c r="E146" s="80">
        <v>300000</v>
      </c>
      <c r="F146" s="80">
        <f t="shared" si="2"/>
        <v>210000</v>
      </c>
      <c r="G146" s="80"/>
    </row>
    <row r="147" spans="1:7">
      <c r="A147" s="75">
        <v>143</v>
      </c>
      <c r="B147" s="79" t="s">
        <v>280</v>
      </c>
      <c r="C147" s="79" t="s">
        <v>457</v>
      </c>
      <c r="D147" s="76">
        <v>242000</v>
      </c>
      <c r="E147" s="80">
        <v>300000</v>
      </c>
      <c r="F147" s="80">
        <f t="shared" si="2"/>
        <v>210000</v>
      </c>
      <c r="G147" s="80"/>
    </row>
    <row r="148" spans="1:7">
      <c r="A148" s="75">
        <v>144</v>
      </c>
      <c r="B148" s="79" t="s">
        <v>265</v>
      </c>
      <c r="C148" s="79" t="s">
        <v>441</v>
      </c>
      <c r="D148" s="76">
        <v>242000</v>
      </c>
      <c r="E148" s="80">
        <v>300000</v>
      </c>
      <c r="F148" s="80">
        <f t="shared" si="2"/>
        <v>210000</v>
      </c>
      <c r="G148" s="80"/>
    </row>
    <row r="149" spans="1:7" ht="33">
      <c r="A149" s="75">
        <v>145</v>
      </c>
      <c r="B149" s="75" t="s">
        <v>221</v>
      </c>
      <c r="C149" s="79" t="s">
        <v>382</v>
      </c>
      <c r="D149" s="76">
        <v>600000</v>
      </c>
      <c r="E149" s="80">
        <v>600000</v>
      </c>
      <c r="F149" s="80">
        <f t="shared" si="2"/>
        <v>420000</v>
      </c>
      <c r="G149" s="80"/>
    </row>
    <row r="150" spans="1:7" ht="33">
      <c r="A150" s="75">
        <v>146</v>
      </c>
      <c r="B150" s="75" t="s">
        <v>221</v>
      </c>
      <c r="C150" s="79" t="s">
        <v>383</v>
      </c>
      <c r="D150" s="76">
        <v>420000</v>
      </c>
      <c r="E150" s="80">
        <v>420000</v>
      </c>
      <c r="F150" s="80">
        <f t="shared" si="2"/>
        <v>294000</v>
      </c>
      <c r="G150" s="80"/>
    </row>
    <row r="151" spans="1:7">
      <c r="A151" s="75">
        <v>147</v>
      </c>
      <c r="B151" s="79" t="s">
        <v>271</v>
      </c>
      <c r="C151" s="79" t="s">
        <v>454</v>
      </c>
      <c r="D151" s="76">
        <v>242000</v>
      </c>
      <c r="E151" s="80">
        <v>300000</v>
      </c>
      <c r="F151" s="80">
        <f t="shared" si="2"/>
        <v>210000</v>
      </c>
      <c r="G151" s="80"/>
    </row>
    <row r="152" spans="1:7">
      <c r="A152" s="75">
        <v>148</v>
      </c>
      <c r="B152" s="79" t="s">
        <v>278</v>
      </c>
      <c r="C152" s="79" t="s">
        <v>455</v>
      </c>
      <c r="D152" s="76">
        <v>242000</v>
      </c>
      <c r="E152" s="80">
        <v>300000</v>
      </c>
      <c r="F152" s="80">
        <f t="shared" si="2"/>
        <v>210000</v>
      </c>
      <c r="G152" s="80"/>
    </row>
    <row r="153" spans="1:7">
      <c r="A153" s="75">
        <v>149</v>
      </c>
      <c r="B153" s="79" t="s">
        <v>247</v>
      </c>
      <c r="C153" s="79" t="s">
        <v>410</v>
      </c>
      <c r="D153" s="76">
        <v>864000</v>
      </c>
      <c r="E153" s="80">
        <v>864000</v>
      </c>
      <c r="F153" s="80">
        <f t="shared" si="2"/>
        <v>604800</v>
      </c>
      <c r="G153" s="80"/>
    </row>
    <row r="154" spans="1:7">
      <c r="A154" s="75">
        <v>150</v>
      </c>
      <c r="B154" s="79" t="s">
        <v>252</v>
      </c>
      <c r="C154" s="79" t="s">
        <v>422</v>
      </c>
      <c r="D154" s="76">
        <v>540000</v>
      </c>
      <c r="E154" s="80">
        <v>540000</v>
      </c>
      <c r="F154" s="80">
        <f t="shared" si="2"/>
        <v>378000</v>
      </c>
      <c r="G154" s="80"/>
    </row>
    <row r="155" spans="1:7">
      <c r="A155" s="75">
        <v>151</v>
      </c>
      <c r="B155" s="79" t="s">
        <v>279</v>
      </c>
      <c r="C155" s="79" t="s">
        <v>456</v>
      </c>
      <c r="D155" s="76">
        <v>242000</v>
      </c>
      <c r="E155" s="80">
        <v>300000</v>
      </c>
      <c r="F155" s="80">
        <f t="shared" si="2"/>
        <v>210000</v>
      </c>
      <c r="G155" s="80"/>
    </row>
    <row r="156" spans="1:7">
      <c r="A156" s="75">
        <v>152</v>
      </c>
      <c r="B156" s="79" t="s">
        <v>251</v>
      </c>
      <c r="C156" s="79" t="s">
        <v>422</v>
      </c>
      <c r="D156" s="76">
        <v>744000</v>
      </c>
      <c r="E156" s="80">
        <v>744000</v>
      </c>
      <c r="F156" s="80">
        <f t="shared" si="2"/>
        <v>520799.99999999994</v>
      </c>
      <c r="G156" s="80"/>
    </row>
    <row r="157" spans="1:7">
      <c r="A157" s="75">
        <v>153</v>
      </c>
      <c r="B157" s="79" t="s">
        <v>229</v>
      </c>
      <c r="C157" s="79" t="s">
        <v>421</v>
      </c>
      <c r="D157" s="76">
        <v>540000</v>
      </c>
      <c r="E157" s="80">
        <v>540000</v>
      </c>
      <c r="F157" s="80">
        <f t="shared" si="2"/>
        <v>378000</v>
      </c>
      <c r="G157" s="80"/>
    </row>
    <row r="158" spans="1:7">
      <c r="A158" s="75">
        <v>154</v>
      </c>
      <c r="B158" s="79" t="s">
        <v>228</v>
      </c>
      <c r="C158" s="79" t="s">
        <v>420</v>
      </c>
      <c r="D158" s="76">
        <v>744000</v>
      </c>
      <c r="E158" s="80">
        <v>744000</v>
      </c>
      <c r="F158" s="80">
        <f t="shared" si="2"/>
        <v>520799.99999999994</v>
      </c>
      <c r="G158" s="80"/>
    </row>
    <row r="159" spans="1:7">
      <c r="A159" s="75">
        <v>155</v>
      </c>
      <c r="B159" s="79" t="s">
        <v>231</v>
      </c>
      <c r="C159" s="79" t="s">
        <v>426</v>
      </c>
      <c r="D159" s="76">
        <v>242000</v>
      </c>
      <c r="E159" s="80">
        <v>300000</v>
      </c>
      <c r="F159" s="80">
        <f t="shared" si="2"/>
        <v>210000</v>
      </c>
      <c r="G159" s="80"/>
    </row>
    <row r="160" spans="1:7">
      <c r="A160" s="75">
        <v>156</v>
      </c>
      <c r="B160" s="79" t="s">
        <v>263</v>
      </c>
      <c r="C160" s="79" t="s">
        <v>439</v>
      </c>
      <c r="D160" s="76">
        <v>242000</v>
      </c>
      <c r="E160" s="80">
        <v>300000</v>
      </c>
      <c r="F160" s="80">
        <f t="shared" si="2"/>
        <v>210000</v>
      </c>
      <c r="G160" s="80"/>
    </row>
    <row r="161" spans="1:7">
      <c r="A161" s="75">
        <v>157</v>
      </c>
      <c r="B161" s="75" t="s">
        <v>210</v>
      </c>
      <c r="C161" s="79" t="s">
        <v>325</v>
      </c>
      <c r="D161" s="76">
        <v>1080000</v>
      </c>
      <c r="E161" s="80">
        <v>1080000</v>
      </c>
      <c r="F161" s="80">
        <f t="shared" si="2"/>
        <v>756000</v>
      </c>
      <c r="G161" s="80"/>
    </row>
    <row r="162" spans="1:7" ht="33">
      <c r="A162" s="75">
        <v>158</v>
      </c>
      <c r="B162" s="75" t="s">
        <v>210</v>
      </c>
      <c r="C162" s="79" t="s">
        <v>335</v>
      </c>
      <c r="D162" s="76">
        <v>864000</v>
      </c>
      <c r="E162" s="80">
        <v>864000</v>
      </c>
      <c r="F162" s="80">
        <f t="shared" si="2"/>
        <v>604800</v>
      </c>
      <c r="G162" s="80"/>
    </row>
    <row r="163" spans="1:7" ht="33">
      <c r="A163" s="75">
        <v>159</v>
      </c>
      <c r="B163" s="75" t="s">
        <v>210</v>
      </c>
      <c r="C163" s="79" t="s">
        <v>336</v>
      </c>
      <c r="D163" s="76">
        <v>576000</v>
      </c>
      <c r="E163" s="80">
        <v>576000</v>
      </c>
      <c r="F163" s="80">
        <f t="shared" si="2"/>
        <v>403200</v>
      </c>
      <c r="G163" s="80"/>
    </row>
    <row r="164" spans="1:7">
      <c r="A164" s="75">
        <v>160</v>
      </c>
      <c r="B164" s="79" t="s">
        <v>245</v>
      </c>
      <c r="C164" s="79" t="s">
        <v>408</v>
      </c>
      <c r="D164" s="76">
        <v>960000</v>
      </c>
      <c r="E164" s="80">
        <v>960000</v>
      </c>
      <c r="F164" s="80">
        <f t="shared" si="2"/>
        <v>672000</v>
      </c>
      <c r="G164" s="80"/>
    </row>
    <row r="165" spans="1:7">
      <c r="A165" s="75">
        <v>161</v>
      </c>
      <c r="B165" s="79" t="s">
        <v>202</v>
      </c>
      <c r="C165" s="79" t="s">
        <v>408</v>
      </c>
      <c r="D165" s="76">
        <v>1200000</v>
      </c>
      <c r="E165" s="80">
        <v>1200000</v>
      </c>
      <c r="F165" s="80">
        <f t="shared" si="2"/>
        <v>840000</v>
      </c>
      <c r="G165" s="80"/>
    </row>
    <row r="166" spans="1:7">
      <c r="A166" s="75">
        <v>162</v>
      </c>
      <c r="B166" s="79" t="s">
        <v>239</v>
      </c>
      <c r="C166" s="79" t="s">
        <v>406</v>
      </c>
      <c r="D166" s="76">
        <v>480000</v>
      </c>
      <c r="E166" s="80">
        <v>480000</v>
      </c>
      <c r="F166" s="80">
        <f t="shared" si="2"/>
        <v>336000</v>
      </c>
      <c r="G166" s="80"/>
    </row>
    <row r="167" spans="1:7">
      <c r="A167" s="75">
        <v>163</v>
      </c>
      <c r="B167" s="79" t="s">
        <v>244</v>
      </c>
      <c r="C167" s="79" t="s">
        <v>407</v>
      </c>
      <c r="D167" s="76">
        <v>242000</v>
      </c>
      <c r="E167" s="80">
        <v>300000</v>
      </c>
      <c r="F167" s="80">
        <f t="shared" si="2"/>
        <v>210000</v>
      </c>
      <c r="G167" s="80"/>
    </row>
    <row r="168" spans="1:7">
      <c r="A168" s="75">
        <v>164</v>
      </c>
      <c r="B168" s="79" t="s">
        <v>262</v>
      </c>
      <c r="C168" s="79" t="s">
        <v>438</v>
      </c>
      <c r="D168" s="76">
        <v>242000</v>
      </c>
      <c r="E168" s="80">
        <v>300000</v>
      </c>
      <c r="F168" s="80">
        <f t="shared" si="2"/>
        <v>210000</v>
      </c>
      <c r="G168" s="80"/>
    </row>
    <row r="169" spans="1:7">
      <c r="A169" s="75">
        <v>165</v>
      </c>
      <c r="B169" s="79" t="s">
        <v>238</v>
      </c>
      <c r="C169" s="79" t="s">
        <v>401</v>
      </c>
      <c r="D169" s="76">
        <v>624000</v>
      </c>
      <c r="E169" s="80">
        <v>624000</v>
      </c>
      <c r="F169" s="80">
        <f t="shared" si="2"/>
        <v>436800</v>
      </c>
      <c r="G169" s="80"/>
    </row>
    <row r="170" spans="1:7">
      <c r="A170" s="75">
        <v>166</v>
      </c>
      <c r="B170" s="79" t="s">
        <v>240</v>
      </c>
      <c r="C170" s="79" t="s">
        <v>402</v>
      </c>
      <c r="D170" s="76">
        <v>242000</v>
      </c>
      <c r="E170" s="80">
        <v>300000</v>
      </c>
      <c r="F170" s="80">
        <f t="shared" si="2"/>
        <v>210000</v>
      </c>
      <c r="G170" s="80"/>
    </row>
    <row r="171" spans="1:7">
      <c r="A171" s="75">
        <v>167</v>
      </c>
      <c r="B171" s="79" t="s">
        <v>190</v>
      </c>
      <c r="C171" s="79" t="s">
        <v>402</v>
      </c>
      <c r="D171" s="76">
        <v>242000</v>
      </c>
      <c r="E171" s="80">
        <v>300000</v>
      </c>
      <c r="F171" s="80">
        <f t="shared" si="2"/>
        <v>210000</v>
      </c>
      <c r="G171" s="80"/>
    </row>
    <row r="172" spans="1:7">
      <c r="A172" s="75">
        <v>168</v>
      </c>
      <c r="B172" s="79" t="s">
        <v>242</v>
      </c>
      <c r="C172" s="79" t="s">
        <v>403</v>
      </c>
      <c r="D172" s="76">
        <v>624000</v>
      </c>
      <c r="E172" s="80">
        <v>624000</v>
      </c>
      <c r="F172" s="80">
        <f t="shared" si="2"/>
        <v>436800</v>
      </c>
      <c r="G172" s="80"/>
    </row>
    <row r="173" spans="1:7">
      <c r="A173" s="75">
        <v>169</v>
      </c>
      <c r="B173" s="79" t="s">
        <v>195</v>
      </c>
      <c r="C173" s="79" t="s">
        <v>404</v>
      </c>
      <c r="D173" s="76">
        <v>480000</v>
      </c>
      <c r="E173" s="80">
        <v>480000</v>
      </c>
      <c r="F173" s="80">
        <f t="shared" si="2"/>
        <v>336000</v>
      </c>
      <c r="G173" s="80"/>
    </row>
    <row r="174" spans="1:7">
      <c r="A174" s="75">
        <v>170</v>
      </c>
      <c r="B174" s="79" t="s">
        <v>232</v>
      </c>
      <c r="C174" s="79" t="s">
        <v>437</v>
      </c>
      <c r="D174" s="76">
        <v>242000</v>
      </c>
      <c r="E174" s="80">
        <v>300000</v>
      </c>
      <c r="F174" s="80">
        <f t="shared" si="2"/>
        <v>210000</v>
      </c>
      <c r="G174" s="80"/>
    </row>
    <row r="175" spans="1:7">
      <c r="A175" s="75">
        <v>171</v>
      </c>
      <c r="B175" s="79" t="s">
        <v>249</v>
      </c>
      <c r="C175" s="79" t="s">
        <v>419</v>
      </c>
      <c r="D175" s="76">
        <v>420000</v>
      </c>
      <c r="E175" s="80">
        <v>420000</v>
      </c>
      <c r="F175" s="80">
        <f t="shared" si="2"/>
        <v>294000</v>
      </c>
      <c r="G175" s="80"/>
    </row>
    <row r="176" spans="1:7">
      <c r="A176" s="75">
        <v>172</v>
      </c>
      <c r="B176" s="75" t="s">
        <v>236</v>
      </c>
      <c r="C176" s="79" t="s">
        <v>423</v>
      </c>
      <c r="D176" s="76">
        <v>936000</v>
      </c>
      <c r="E176" s="80">
        <v>936000</v>
      </c>
      <c r="F176" s="80">
        <f t="shared" si="2"/>
        <v>655200</v>
      </c>
      <c r="G176" s="80"/>
    </row>
    <row r="177" spans="1:7">
      <c r="A177" s="75">
        <v>173</v>
      </c>
      <c r="B177" s="75" t="s">
        <v>236</v>
      </c>
      <c r="C177" s="79" t="s">
        <v>424</v>
      </c>
      <c r="D177" s="76">
        <v>744000</v>
      </c>
      <c r="E177" s="80">
        <v>744000</v>
      </c>
      <c r="F177" s="80">
        <f t="shared" si="2"/>
        <v>520799.99999999994</v>
      </c>
      <c r="G177" s="80"/>
    </row>
    <row r="178" spans="1:7">
      <c r="A178" s="75">
        <v>174</v>
      </c>
      <c r="B178" s="75" t="s">
        <v>254</v>
      </c>
      <c r="C178" s="79" t="s">
        <v>423</v>
      </c>
      <c r="D178" s="76">
        <v>689000</v>
      </c>
      <c r="E178" s="80">
        <v>689000</v>
      </c>
      <c r="F178" s="80">
        <f t="shared" si="2"/>
        <v>482299.99999999994</v>
      </c>
      <c r="G178" s="80"/>
    </row>
    <row r="179" spans="1:7">
      <c r="A179" s="75">
        <v>175</v>
      </c>
      <c r="B179" s="75" t="s">
        <v>254</v>
      </c>
      <c r="C179" s="79" t="s">
        <v>424</v>
      </c>
      <c r="D179" s="76">
        <v>540000</v>
      </c>
      <c r="E179" s="80">
        <v>540000</v>
      </c>
      <c r="F179" s="80">
        <f t="shared" si="2"/>
        <v>378000</v>
      </c>
      <c r="G179" s="80"/>
    </row>
    <row r="180" spans="1:7">
      <c r="A180" s="75">
        <v>176</v>
      </c>
      <c r="B180" s="79" t="s">
        <v>260</v>
      </c>
      <c r="C180" s="79" t="s">
        <v>424</v>
      </c>
      <c r="D180" s="76">
        <v>242000</v>
      </c>
      <c r="E180" s="80">
        <v>300000</v>
      </c>
      <c r="F180" s="80">
        <f t="shared" si="2"/>
        <v>210000</v>
      </c>
      <c r="G180" s="80"/>
    </row>
    <row r="181" spans="1:7">
      <c r="A181" s="75">
        <v>177</v>
      </c>
      <c r="B181" s="79" t="s">
        <v>253</v>
      </c>
      <c r="C181" s="79" t="s">
        <v>423</v>
      </c>
      <c r="D181" s="76">
        <v>715000</v>
      </c>
      <c r="E181" s="80">
        <v>715000</v>
      </c>
      <c r="F181" s="80">
        <f t="shared" si="2"/>
        <v>500499.99999999994</v>
      </c>
      <c r="G181" s="80"/>
    </row>
    <row r="182" spans="1:7">
      <c r="A182" s="75">
        <v>178</v>
      </c>
      <c r="B182" s="79" t="s">
        <v>220</v>
      </c>
      <c r="C182" s="79" t="s">
        <v>418</v>
      </c>
      <c r="D182" s="76">
        <v>324000</v>
      </c>
      <c r="E182" s="80">
        <v>324000</v>
      </c>
      <c r="F182" s="80">
        <f t="shared" si="2"/>
        <v>226800</v>
      </c>
      <c r="G182" s="80"/>
    </row>
    <row r="183" spans="1:7">
      <c r="A183" s="75">
        <v>179</v>
      </c>
      <c r="B183" s="79" t="s">
        <v>224</v>
      </c>
      <c r="C183" s="79" t="s">
        <v>417</v>
      </c>
      <c r="D183" s="76">
        <v>420000</v>
      </c>
      <c r="E183" s="80">
        <v>420000</v>
      </c>
      <c r="F183" s="80">
        <f t="shared" si="2"/>
        <v>294000</v>
      </c>
      <c r="G183" s="80"/>
    </row>
    <row r="184" spans="1:7">
      <c r="A184" s="75">
        <v>180</v>
      </c>
      <c r="B184" s="75" t="s">
        <v>182</v>
      </c>
      <c r="C184" s="79" t="s">
        <v>411</v>
      </c>
      <c r="D184" s="76">
        <v>660000</v>
      </c>
      <c r="E184" s="80">
        <v>660000</v>
      </c>
      <c r="F184" s="80">
        <f t="shared" si="2"/>
        <v>461999.99999999994</v>
      </c>
      <c r="G184" s="80"/>
    </row>
    <row r="185" spans="1:7">
      <c r="A185" s="75">
        <v>181</v>
      </c>
      <c r="B185" s="75" t="s">
        <v>182</v>
      </c>
      <c r="C185" s="79" t="s">
        <v>412</v>
      </c>
      <c r="D185" s="76">
        <v>324000</v>
      </c>
      <c r="E185" s="80">
        <v>324000</v>
      </c>
      <c r="F185" s="80">
        <f t="shared" si="2"/>
        <v>226800</v>
      </c>
      <c r="G185" s="80"/>
    </row>
    <row r="186" spans="1:7">
      <c r="A186" s="75">
        <v>182</v>
      </c>
      <c r="B186" s="75" t="s">
        <v>182</v>
      </c>
      <c r="C186" s="79" t="s">
        <v>413</v>
      </c>
      <c r="D186" s="76">
        <v>480000</v>
      </c>
      <c r="E186" s="80">
        <v>480000</v>
      </c>
      <c r="F186" s="80">
        <f t="shared" si="2"/>
        <v>336000</v>
      </c>
      <c r="G186" s="80"/>
    </row>
    <row r="187" spans="1:7">
      <c r="A187" s="75">
        <v>183</v>
      </c>
      <c r="B187" s="75" t="s">
        <v>182</v>
      </c>
      <c r="C187" s="79" t="s">
        <v>414</v>
      </c>
      <c r="D187" s="76">
        <v>444000</v>
      </c>
      <c r="E187" s="80">
        <v>444000</v>
      </c>
      <c r="F187" s="80">
        <f t="shared" si="2"/>
        <v>310800</v>
      </c>
      <c r="G187" s="80"/>
    </row>
    <row r="188" spans="1:7">
      <c r="A188" s="75">
        <v>184</v>
      </c>
      <c r="B188" s="79" t="s">
        <v>204</v>
      </c>
      <c r="C188" s="79" t="s">
        <v>415</v>
      </c>
      <c r="D188" s="76">
        <v>242000</v>
      </c>
      <c r="E188" s="80">
        <v>300000</v>
      </c>
      <c r="F188" s="80">
        <f t="shared" si="2"/>
        <v>210000</v>
      </c>
      <c r="G188" s="80"/>
    </row>
    <row r="189" spans="1:7">
      <c r="A189" s="75">
        <v>185</v>
      </c>
      <c r="B189" s="79" t="s">
        <v>266</v>
      </c>
      <c r="C189" s="79" t="s">
        <v>442</v>
      </c>
      <c r="D189" s="76">
        <v>242000</v>
      </c>
      <c r="E189" s="80">
        <v>242000</v>
      </c>
      <c r="F189" s="80">
        <f t="shared" si="2"/>
        <v>169400</v>
      </c>
      <c r="G189" s="80"/>
    </row>
    <row r="190" spans="1:7" ht="33">
      <c r="A190" s="75">
        <v>186</v>
      </c>
      <c r="B190" s="79" t="s">
        <v>246</v>
      </c>
      <c r="C190" s="79" t="s">
        <v>409</v>
      </c>
      <c r="D190" s="76">
        <v>780000</v>
      </c>
      <c r="E190" s="80">
        <v>780000</v>
      </c>
      <c r="F190" s="80">
        <f t="shared" si="2"/>
        <v>546000</v>
      </c>
      <c r="G190" s="80"/>
    </row>
    <row r="191" spans="1:7">
      <c r="A191" s="75">
        <v>187</v>
      </c>
      <c r="B191" s="79" t="s">
        <v>270</v>
      </c>
      <c r="C191" s="79" t="s">
        <v>446</v>
      </c>
      <c r="D191" s="76">
        <v>242000</v>
      </c>
      <c r="E191" s="80">
        <v>300000</v>
      </c>
      <c r="F191" s="80">
        <f t="shared" si="2"/>
        <v>210000</v>
      </c>
      <c r="G191" s="80"/>
    </row>
    <row r="192" spans="1:7">
      <c r="A192" s="75">
        <v>188</v>
      </c>
      <c r="B192" s="79" t="s">
        <v>274</v>
      </c>
      <c r="C192" s="79" t="s">
        <v>450</v>
      </c>
      <c r="D192" s="76">
        <v>242000</v>
      </c>
      <c r="E192" s="80">
        <v>300000</v>
      </c>
      <c r="F192" s="80">
        <f t="shared" si="2"/>
        <v>210000</v>
      </c>
      <c r="G192" s="80"/>
    </row>
    <row r="193" spans="1:7">
      <c r="A193" s="75">
        <v>189</v>
      </c>
      <c r="B193" s="75" t="s">
        <v>223</v>
      </c>
      <c r="C193" s="79" t="s">
        <v>387</v>
      </c>
      <c r="D193" s="76">
        <v>600000</v>
      </c>
      <c r="E193" s="80">
        <v>600000</v>
      </c>
      <c r="F193" s="80">
        <f t="shared" si="2"/>
        <v>420000</v>
      </c>
      <c r="G193" s="80"/>
    </row>
    <row r="194" spans="1:7">
      <c r="A194" s="75">
        <v>190</v>
      </c>
      <c r="B194" s="75" t="s">
        <v>223</v>
      </c>
      <c r="C194" s="79" t="s">
        <v>388</v>
      </c>
      <c r="D194" s="76">
        <v>420000</v>
      </c>
      <c r="E194" s="80">
        <v>420000</v>
      </c>
      <c r="F194" s="80">
        <f t="shared" si="2"/>
        <v>294000</v>
      </c>
      <c r="G194" s="80"/>
    </row>
    <row r="195" spans="1:7">
      <c r="A195" s="75">
        <v>191</v>
      </c>
      <c r="B195" s="79" t="s">
        <v>243</v>
      </c>
      <c r="C195" s="79" t="s">
        <v>405</v>
      </c>
      <c r="D195" s="76">
        <v>480000</v>
      </c>
      <c r="E195" s="80">
        <v>480000</v>
      </c>
      <c r="F195" s="80">
        <f t="shared" si="2"/>
        <v>336000</v>
      </c>
      <c r="G195" s="80"/>
    </row>
    <row r="196" spans="1:7">
      <c r="A196" s="75">
        <v>192</v>
      </c>
      <c r="B196" s="79" t="s">
        <v>188</v>
      </c>
      <c r="C196" s="79" t="s">
        <v>401</v>
      </c>
      <c r="D196" s="76">
        <v>480000</v>
      </c>
      <c r="E196" s="80">
        <v>480000</v>
      </c>
      <c r="F196" s="80">
        <f t="shared" si="2"/>
        <v>336000</v>
      </c>
      <c r="G196" s="80"/>
    </row>
    <row r="197" spans="1:7">
      <c r="A197" s="75">
        <v>193</v>
      </c>
      <c r="B197" s="75" t="s">
        <v>235</v>
      </c>
      <c r="C197" s="79" t="s">
        <v>393</v>
      </c>
      <c r="D197" s="76">
        <v>744000</v>
      </c>
      <c r="E197" s="80">
        <v>744000</v>
      </c>
      <c r="F197" s="80">
        <f t="shared" si="2"/>
        <v>520799.99999999994</v>
      </c>
      <c r="G197" s="80"/>
    </row>
    <row r="198" spans="1:7">
      <c r="A198" s="75">
        <v>194</v>
      </c>
      <c r="B198" s="75" t="s">
        <v>235</v>
      </c>
      <c r="C198" s="79" t="s">
        <v>397</v>
      </c>
      <c r="D198" s="76">
        <v>600000</v>
      </c>
      <c r="E198" s="80">
        <v>600000</v>
      </c>
      <c r="F198" s="80">
        <f t="shared" si="2"/>
        <v>420000</v>
      </c>
      <c r="G198" s="80"/>
    </row>
    <row r="199" spans="1:7">
      <c r="A199" s="75">
        <v>195</v>
      </c>
      <c r="B199" s="79" t="s">
        <v>275</v>
      </c>
      <c r="C199" s="79" t="s">
        <v>451</v>
      </c>
      <c r="D199" s="76">
        <v>242000</v>
      </c>
      <c r="E199" s="80">
        <v>300000</v>
      </c>
      <c r="F199" s="80">
        <f t="shared" ref="F199:F217" si="3">E199*0.7</f>
        <v>210000</v>
      </c>
      <c r="G199" s="80"/>
    </row>
    <row r="200" spans="1:7">
      <c r="A200" s="75">
        <v>196</v>
      </c>
      <c r="B200" s="79" t="s">
        <v>277</v>
      </c>
      <c r="C200" s="79" t="s">
        <v>452</v>
      </c>
      <c r="D200" s="76">
        <v>242000</v>
      </c>
      <c r="E200" s="80">
        <v>300000</v>
      </c>
      <c r="F200" s="80">
        <f t="shared" si="3"/>
        <v>210000</v>
      </c>
      <c r="G200" s="80"/>
    </row>
    <row r="201" spans="1:7">
      <c r="A201" s="75">
        <v>197</v>
      </c>
      <c r="B201" s="75" t="s">
        <v>187</v>
      </c>
      <c r="C201" s="79" t="s">
        <v>306</v>
      </c>
      <c r="D201" s="76">
        <v>864000</v>
      </c>
      <c r="E201" s="80">
        <v>864000</v>
      </c>
      <c r="F201" s="80">
        <f t="shared" si="3"/>
        <v>604800</v>
      </c>
      <c r="G201" s="80"/>
    </row>
    <row r="202" spans="1:7">
      <c r="A202" s="75">
        <v>198</v>
      </c>
      <c r="B202" s="75" t="s">
        <v>187</v>
      </c>
      <c r="C202" s="79" t="s">
        <v>467</v>
      </c>
      <c r="D202" s="76">
        <v>600000</v>
      </c>
      <c r="E202" s="80">
        <v>600000</v>
      </c>
      <c r="F202" s="80">
        <f t="shared" si="3"/>
        <v>420000</v>
      </c>
      <c r="G202" s="80"/>
    </row>
    <row r="203" spans="1:7">
      <c r="A203" s="75">
        <v>199</v>
      </c>
      <c r="B203" s="75" t="s">
        <v>187</v>
      </c>
      <c r="C203" s="79" t="s">
        <v>468</v>
      </c>
      <c r="D203" s="76">
        <v>432000</v>
      </c>
      <c r="E203" s="80">
        <v>432000</v>
      </c>
      <c r="F203" s="80">
        <f t="shared" si="3"/>
        <v>302400</v>
      </c>
      <c r="G203" s="80"/>
    </row>
    <row r="204" spans="1:7">
      <c r="A204" s="75">
        <v>200</v>
      </c>
      <c r="B204" s="75" t="s">
        <v>187</v>
      </c>
      <c r="C204" s="79" t="s">
        <v>307</v>
      </c>
      <c r="D204" s="76">
        <v>242000</v>
      </c>
      <c r="E204" s="80">
        <v>300000</v>
      </c>
      <c r="F204" s="80">
        <f t="shared" si="3"/>
        <v>210000</v>
      </c>
      <c r="G204" s="80"/>
    </row>
    <row r="205" spans="1:7">
      <c r="A205" s="75">
        <v>201</v>
      </c>
      <c r="B205" s="79" t="s">
        <v>264</v>
      </c>
      <c r="C205" s="79" t="s">
        <v>440</v>
      </c>
      <c r="D205" s="76">
        <v>242000</v>
      </c>
      <c r="E205" s="80">
        <v>300000</v>
      </c>
      <c r="F205" s="80">
        <f t="shared" si="3"/>
        <v>210000</v>
      </c>
      <c r="G205" s="80"/>
    </row>
    <row r="206" spans="1:7">
      <c r="A206" s="75">
        <v>202</v>
      </c>
      <c r="B206" s="75" t="s">
        <v>194</v>
      </c>
      <c r="C206" s="79" t="s">
        <v>313</v>
      </c>
      <c r="D206" s="76">
        <v>864000</v>
      </c>
      <c r="E206" s="80">
        <v>864000</v>
      </c>
      <c r="F206" s="80">
        <f t="shared" si="3"/>
        <v>604800</v>
      </c>
      <c r="G206" s="80"/>
    </row>
    <row r="207" spans="1:7">
      <c r="A207" s="75">
        <v>203</v>
      </c>
      <c r="B207" s="75" t="s">
        <v>194</v>
      </c>
      <c r="C207" s="79" t="s">
        <v>314</v>
      </c>
      <c r="D207" s="76">
        <v>600000</v>
      </c>
      <c r="E207" s="80">
        <v>600000</v>
      </c>
      <c r="F207" s="80">
        <f t="shared" si="3"/>
        <v>420000</v>
      </c>
      <c r="G207" s="80"/>
    </row>
    <row r="208" spans="1:7" ht="49.5">
      <c r="A208" s="75">
        <v>204</v>
      </c>
      <c r="B208" s="75" t="s">
        <v>281</v>
      </c>
      <c r="C208" s="79" t="s">
        <v>458</v>
      </c>
      <c r="D208" s="76">
        <v>360000</v>
      </c>
      <c r="E208" s="80">
        <v>360000</v>
      </c>
      <c r="F208" s="80">
        <f t="shared" si="3"/>
        <v>251999.99999999997</v>
      </c>
      <c r="G208" s="80"/>
    </row>
    <row r="209" spans="1:7" ht="49.5">
      <c r="A209" s="75">
        <v>205</v>
      </c>
      <c r="B209" s="75" t="s">
        <v>281</v>
      </c>
      <c r="C209" s="79" t="s">
        <v>459</v>
      </c>
      <c r="D209" s="76">
        <v>300000</v>
      </c>
      <c r="E209" s="80">
        <v>300000</v>
      </c>
      <c r="F209" s="80">
        <f t="shared" si="3"/>
        <v>210000</v>
      </c>
      <c r="G209" s="80"/>
    </row>
    <row r="210" spans="1:7" ht="33">
      <c r="A210" s="75">
        <v>206</v>
      </c>
      <c r="B210" s="75" t="s">
        <v>281</v>
      </c>
      <c r="C210" s="79" t="s">
        <v>460</v>
      </c>
      <c r="D210" s="76">
        <v>300000</v>
      </c>
      <c r="E210" s="80">
        <v>300000</v>
      </c>
      <c r="F210" s="80">
        <f t="shared" si="3"/>
        <v>210000</v>
      </c>
      <c r="G210" s="80"/>
    </row>
    <row r="211" spans="1:7" ht="49.5">
      <c r="A211" s="75">
        <v>207</v>
      </c>
      <c r="B211" s="75" t="s">
        <v>281</v>
      </c>
      <c r="C211" s="79" t="s">
        <v>461</v>
      </c>
      <c r="D211" s="76">
        <v>180000</v>
      </c>
      <c r="E211" s="80">
        <v>180000</v>
      </c>
      <c r="F211" s="80">
        <f t="shared" si="3"/>
        <v>125999.99999999999</v>
      </c>
      <c r="G211" s="80"/>
    </row>
    <row r="212" spans="1:7" ht="49.5">
      <c r="A212" s="75">
        <v>208</v>
      </c>
      <c r="B212" s="75" t="s">
        <v>281</v>
      </c>
      <c r="C212" s="79" t="s">
        <v>462</v>
      </c>
      <c r="D212" s="76">
        <v>180000</v>
      </c>
      <c r="E212" s="80">
        <v>180000</v>
      </c>
      <c r="F212" s="80">
        <f t="shared" si="3"/>
        <v>125999.99999999999</v>
      </c>
      <c r="G212" s="80"/>
    </row>
    <row r="213" spans="1:7" ht="49.5">
      <c r="A213" s="75">
        <v>209</v>
      </c>
      <c r="B213" s="79" t="s">
        <v>281</v>
      </c>
      <c r="C213" s="79" t="s">
        <v>463</v>
      </c>
      <c r="D213" s="76">
        <v>350000</v>
      </c>
      <c r="E213" s="80">
        <v>350000</v>
      </c>
      <c r="F213" s="80">
        <f t="shared" si="3"/>
        <v>244999.99999999997</v>
      </c>
      <c r="G213" s="80"/>
    </row>
    <row r="214" spans="1:7">
      <c r="A214" s="75">
        <v>210</v>
      </c>
      <c r="B214" s="79" t="s">
        <v>281</v>
      </c>
      <c r="C214" s="79" t="s">
        <v>464</v>
      </c>
      <c r="D214" s="76">
        <v>300000</v>
      </c>
      <c r="E214" s="80">
        <v>300000</v>
      </c>
      <c r="F214" s="80">
        <f t="shared" si="3"/>
        <v>210000</v>
      </c>
      <c r="G214" s="80"/>
    </row>
    <row r="215" spans="1:7">
      <c r="A215" s="75">
        <v>211</v>
      </c>
      <c r="B215" s="79" t="s">
        <v>281</v>
      </c>
      <c r="C215" s="79" t="s">
        <v>465</v>
      </c>
      <c r="D215" s="76">
        <v>330000</v>
      </c>
      <c r="E215" s="80">
        <v>330000</v>
      </c>
      <c r="F215" s="80">
        <f t="shared" si="3"/>
        <v>230999.99999999997</v>
      </c>
      <c r="G215" s="80"/>
    </row>
    <row r="216" spans="1:7" ht="33">
      <c r="A216" s="75">
        <v>212</v>
      </c>
      <c r="B216" s="79" t="s">
        <v>282</v>
      </c>
      <c r="C216" s="79" t="s">
        <v>466</v>
      </c>
      <c r="D216" s="76">
        <v>540000</v>
      </c>
      <c r="E216" s="80">
        <v>540000</v>
      </c>
      <c r="F216" s="80">
        <f t="shared" si="3"/>
        <v>378000</v>
      </c>
      <c r="G216" s="80"/>
    </row>
    <row r="217" spans="1:7">
      <c r="A217" s="75">
        <v>213</v>
      </c>
      <c r="B217" s="79" t="s">
        <v>283</v>
      </c>
      <c r="C217" s="79"/>
      <c r="D217" s="80"/>
      <c r="E217" s="80"/>
      <c r="F217" s="80">
        <f t="shared" si="3"/>
        <v>0</v>
      </c>
      <c r="G217" s="80"/>
    </row>
    <row r="219" spans="1:7">
      <c r="A219" s="85" t="s">
        <v>470</v>
      </c>
    </row>
  </sheetData>
  <mergeCells count="7">
    <mergeCell ref="A2:C2"/>
    <mergeCell ref="A4:A5"/>
    <mergeCell ref="B4:B5"/>
    <mergeCell ref="E4:G4"/>
    <mergeCell ref="C4:C5"/>
    <mergeCell ref="D4:D5"/>
    <mergeCell ref="H4:H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F96C-B600-4859-BF5C-335C6EF5CF25}">
  <dimension ref="A1:E50"/>
  <sheetViews>
    <sheetView topLeftCell="A58" workbookViewId="0">
      <selection activeCell="D15" sqref="D15"/>
    </sheetView>
  </sheetViews>
  <sheetFormatPr defaultRowHeight="15.75"/>
  <cols>
    <col min="1" max="1" width="9.140625" style="90"/>
    <col min="2" max="2" width="83.5703125" style="90" customWidth="1"/>
    <col min="3" max="3" width="9.140625" style="90"/>
    <col min="4" max="4" width="12.140625" style="90" customWidth="1"/>
    <col min="5" max="16384" width="9.140625" style="90"/>
  </cols>
  <sheetData>
    <row r="1" spans="1:5">
      <c r="A1" s="125" t="s">
        <v>480</v>
      </c>
      <c r="B1" s="126"/>
      <c r="C1" s="126"/>
      <c r="D1" s="126"/>
      <c r="E1" s="126"/>
    </row>
    <row r="2" spans="1:5" ht="36.75" customHeight="1">
      <c r="A2" s="124" t="s">
        <v>481</v>
      </c>
      <c r="B2" s="89"/>
      <c r="C2" s="89"/>
      <c r="D2" s="89"/>
      <c r="E2" s="89"/>
    </row>
    <row r="3" spans="1:5">
      <c r="A3" s="91" t="s">
        <v>0</v>
      </c>
      <c r="C3" s="92"/>
      <c r="D3" s="92"/>
      <c r="E3" s="92"/>
    </row>
    <row r="4" spans="1:5">
      <c r="A4" s="91"/>
    </row>
    <row r="5" spans="1:5">
      <c r="A5" s="93" t="s">
        <v>14</v>
      </c>
      <c r="B5" s="93" t="s">
        <v>479</v>
      </c>
      <c r="C5" s="94" t="s">
        <v>471</v>
      </c>
      <c r="D5" s="94" t="s">
        <v>472</v>
      </c>
      <c r="E5" s="95" t="s">
        <v>111</v>
      </c>
    </row>
    <row r="6" spans="1:5">
      <c r="A6" s="93"/>
      <c r="B6" s="93"/>
      <c r="C6" s="96"/>
      <c r="D6" s="96"/>
      <c r="E6" s="97"/>
    </row>
    <row r="7" spans="1:5" ht="47.25">
      <c r="A7" s="98">
        <v>1</v>
      </c>
      <c r="B7" s="99" t="s">
        <v>2</v>
      </c>
      <c r="C7" s="100">
        <v>22000</v>
      </c>
      <c r="D7" s="101">
        <v>30000</v>
      </c>
      <c r="E7" s="103" t="s">
        <v>473</v>
      </c>
    </row>
    <row r="8" spans="1:5">
      <c r="A8" s="104"/>
      <c r="C8" s="105"/>
    </row>
    <row r="9" spans="1:5">
      <c r="A9" s="91" t="s">
        <v>474</v>
      </c>
    </row>
    <row r="10" spans="1:5">
      <c r="A10" s="91"/>
    </row>
    <row r="11" spans="1:5">
      <c r="A11" s="93" t="s">
        <v>14</v>
      </c>
      <c r="B11" s="93" t="s">
        <v>479</v>
      </c>
      <c r="C11" s="94" t="s">
        <v>471</v>
      </c>
      <c r="D11" s="94" t="s">
        <v>472</v>
      </c>
      <c r="E11" s="95" t="s">
        <v>111</v>
      </c>
    </row>
    <row r="12" spans="1:5">
      <c r="A12" s="93"/>
      <c r="B12" s="93"/>
      <c r="C12" s="106"/>
      <c r="D12" s="96"/>
      <c r="E12" s="97"/>
    </row>
    <row r="13" spans="1:5">
      <c r="A13" s="98">
        <v>1</v>
      </c>
      <c r="B13" s="99"/>
      <c r="C13" s="107">
        <v>45000</v>
      </c>
      <c r="D13" s="108">
        <v>60000</v>
      </c>
      <c r="E13" s="109"/>
    </row>
    <row r="14" spans="1:5">
      <c r="A14" s="98">
        <v>2</v>
      </c>
      <c r="B14" s="110"/>
      <c r="C14" s="107">
        <v>35000</v>
      </c>
      <c r="D14" s="108">
        <v>45000</v>
      </c>
      <c r="E14" s="109"/>
    </row>
    <row r="15" spans="1:5">
      <c r="A15" s="98">
        <v>3</v>
      </c>
      <c r="B15" s="99"/>
      <c r="C15" s="101">
        <v>28000</v>
      </c>
      <c r="D15" s="101"/>
      <c r="E15" s="103"/>
    </row>
    <row r="16" spans="1:5">
      <c r="A16" s="111"/>
    </row>
    <row r="17" spans="1:5">
      <c r="A17" s="91" t="s">
        <v>6</v>
      </c>
    </row>
    <row r="18" spans="1:5">
      <c r="A18" s="91"/>
    </row>
    <row r="19" spans="1:5">
      <c r="A19" s="93" t="s">
        <v>14</v>
      </c>
      <c r="B19" s="93" t="s">
        <v>479</v>
      </c>
      <c r="C19" s="94" t="s">
        <v>471</v>
      </c>
      <c r="D19" s="94" t="s">
        <v>472</v>
      </c>
      <c r="E19" s="95" t="s">
        <v>111</v>
      </c>
    </row>
    <row r="20" spans="1:5">
      <c r="A20" s="93"/>
      <c r="B20" s="93"/>
      <c r="C20" s="106"/>
      <c r="D20" s="96"/>
      <c r="E20" s="97"/>
    </row>
    <row r="21" spans="1:5" ht="31.5">
      <c r="A21" s="98">
        <v>1</v>
      </c>
      <c r="B21" s="99" t="s">
        <v>475</v>
      </c>
      <c r="C21" s="107">
        <v>58000</v>
      </c>
      <c r="D21" s="101">
        <v>70000</v>
      </c>
      <c r="E21" s="112"/>
    </row>
    <row r="22" spans="1:5">
      <c r="A22" s="98">
        <v>2</v>
      </c>
      <c r="B22" s="99" t="s">
        <v>476</v>
      </c>
      <c r="C22" s="107">
        <v>36000</v>
      </c>
      <c r="D22" s="101">
        <v>60000</v>
      </c>
      <c r="E22" s="112"/>
    </row>
    <row r="23" spans="1:5">
      <c r="A23" s="113">
        <v>3</v>
      </c>
      <c r="B23" s="99" t="s">
        <v>477</v>
      </c>
      <c r="C23" s="108">
        <v>30000</v>
      </c>
      <c r="D23" s="101">
        <v>40000</v>
      </c>
      <c r="E23" s="112"/>
    </row>
    <row r="24" spans="1:5">
      <c r="A24" s="114"/>
      <c r="B24" s="115"/>
      <c r="C24" s="116"/>
      <c r="D24" s="114"/>
    </row>
    <row r="25" spans="1:5">
      <c r="A25" s="117" t="s">
        <v>7</v>
      </c>
    </row>
    <row r="26" spans="1:5">
      <c r="A26" s="91"/>
    </row>
    <row r="27" spans="1:5">
      <c r="A27" s="118" t="s">
        <v>14</v>
      </c>
      <c r="B27" s="93" t="s">
        <v>479</v>
      </c>
      <c r="C27" s="94" t="s">
        <v>471</v>
      </c>
      <c r="D27" s="94" t="s">
        <v>472</v>
      </c>
      <c r="E27" s="95" t="s">
        <v>111</v>
      </c>
    </row>
    <row r="28" spans="1:5">
      <c r="A28" s="119"/>
      <c r="B28" s="93"/>
      <c r="C28" s="96"/>
      <c r="D28" s="96"/>
      <c r="E28" s="97"/>
    </row>
    <row r="29" spans="1:5" ht="47.25">
      <c r="A29" s="98">
        <v>1</v>
      </c>
      <c r="B29" s="99" t="s">
        <v>2</v>
      </c>
      <c r="C29" s="100">
        <v>12000</v>
      </c>
      <c r="D29" s="121">
        <v>20000</v>
      </c>
      <c r="E29" s="103" t="s">
        <v>473</v>
      </c>
    </row>
    <row r="30" spans="1:5">
      <c r="A30" s="98">
        <v>2</v>
      </c>
      <c r="B30" s="99" t="s">
        <v>3</v>
      </c>
      <c r="C30" s="100"/>
      <c r="D30" s="120"/>
      <c r="E30" s="102"/>
    </row>
    <row r="31" spans="1:5">
      <c r="A31" s="113">
        <v>3</v>
      </c>
      <c r="B31" s="99" t="s">
        <v>4</v>
      </c>
      <c r="C31" s="100"/>
      <c r="D31" s="120"/>
      <c r="E31" s="102"/>
    </row>
    <row r="32" spans="1:5">
      <c r="A32" s="113">
        <v>4</v>
      </c>
      <c r="B32" s="99" t="s">
        <v>151</v>
      </c>
      <c r="C32" s="100"/>
      <c r="D32" s="122"/>
      <c r="E32" s="102"/>
    </row>
    <row r="33" spans="1:5">
      <c r="A33" s="114"/>
      <c r="B33" s="115"/>
      <c r="C33" s="116"/>
    </row>
    <row r="34" spans="1:5">
      <c r="A34" s="117" t="s">
        <v>8</v>
      </c>
    </row>
    <row r="35" spans="1:5">
      <c r="A35" s="91"/>
    </row>
    <row r="36" spans="1:5">
      <c r="A36" s="118" t="s">
        <v>14</v>
      </c>
      <c r="B36" s="93" t="s">
        <v>479</v>
      </c>
      <c r="C36" s="94" t="s">
        <v>471</v>
      </c>
      <c r="D36" s="94" t="s">
        <v>472</v>
      </c>
      <c r="E36" s="95" t="s">
        <v>111</v>
      </c>
    </row>
    <row r="37" spans="1:5">
      <c r="A37" s="119"/>
      <c r="B37" s="93"/>
      <c r="C37" s="96"/>
      <c r="D37" s="96"/>
      <c r="E37" s="97"/>
    </row>
    <row r="38" spans="1:5" ht="47.25">
      <c r="A38" s="98">
        <v>1</v>
      </c>
      <c r="B38" s="99" t="s">
        <v>2</v>
      </c>
      <c r="C38" s="100">
        <v>30000</v>
      </c>
      <c r="D38" s="101">
        <v>35000</v>
      </c>
      <c r="E38" s="103" t="s">
        <v>473</v>
      </c>
    </row>
    <row r="39" spans="1:5">
      <c r="A39" s="98">
        <v>2</v>
      </c>
      <c r="B39" s="99" t="s">
        <v>3</v>
      </c>
      <c r="C39" s="100"/>
      <c r="D39" s="120"/>
      <c r="E39" s="102"/>
    </row>
    <row r="40" spans="1:5">
      <c r="A40" s="113">
        <v>3</v>
      </c>
      <c r="B40" s="99" t="s">
        <v>4</v>
      </c>
      <c r="C40" s="100"/>
      <c r="D40" s="120"/>
      <c r="E40" s="102"/>
    </row>
    <row r="41" spans="1:5">
      <c r="A41" s="113">
        <v>4</v>
      </c>
      <c r="B41" s="99" t="s">
        <v>151</v>
      </c>
      <c r="C41" s="100"/>
      <c r="D41" s="122"/>
      <c r="E41" s="102"/>
    </row>
    <row r="42" spans="1:5">
      <c r="A42" s="114"/>
      <c r="C42" s="116"/>
    </row>
    <row r="43" spans="1:5">
      <c r="A43" s="91" t="s">
        <v>478</v>
      </c>
    </row>
    <row r="44" spans="1:5">
      <c r="A44" s="91"/>
    </row>
    <row r="45" spans="1:5">
      <c r="A45" s="93" t="s">
        <v>14</v>
      </c>
      <c r="B45" s="93" t="s">
        <v>479</v>
      </c>
      <c r="C45" s="94" t="s">
        <v>471</v>
      </c>
      <c r="D45" s="94" t="s">
        <v>472</v>
      </c>
      <c r="E45" s="95" t="s">
        <v>111</v>
      </c>
    </row>
    <row r="46" spans="1:5">
      <c r="A46" s="93"/>
      <c r="B46" s="93"/>
      <c r="C46" s="96"/>
      <c r="D46" s="96"/>
      <c r="E46" s="97"/>
    </row>
    <row r="47" spans="1:5" ht="31.5">
      <c r="A47" s="98">
        <v>1</v>
      </c>
      <c r="B47" s="99" t="s">
        <v>475</v>
      </c>
      <c r="C47" s="107">
        <v>58000</v>
      </c>
      <c r="D47" s="101">
        <v>70000</v>
      </c>
      <c r="E47" s="112"/>
    </row>
    <row r="48" spans="1:5">
      <c r="A48" s="98">
        <v>2</v>
      </c>
      <c r="B48" s="99" t="s">
        <v>476</v>
      </c>
      <c r="C48" s="107">
        <v>36000</v>
      </c>
      <c r="D48" s="101">
        <v>60000</v>
      </c>
      <c r="E48" s="112"/>
    </row>
    <row r="49" spans="1:5">
      <c r="A49" s="113">
        <v>3</v>
      </c>
      <c r="B49" s="99" t="s">
        <v>477</v>
      </c>
      <c r="C49" s="108">
        <v>30000</v>
      </c>
      <c r="D49" s="101">
        <v>40000</v>
      </c>
      <c r="E49" s="112"/>
    </row>
    <row r="50" spans="1:5">
      <c r="A50" s="87"/>
      <c r="B50" s="88"/>
      <c r="C50" s="123"/>
      <c r="D50" s="116"/>
      <c r="E50" s="86"/>
    </row>
  </sheetData>
  <mergeCells count="32">
    <mergeCell ref="A1:E1"/>
    <mergeCell ref="A2:E2"/>
    <mergeCell ref="E5:E6"/>
    <mergeCell ref="E11:E12"/>
    <mergeCell ref="D27:D28"/>
    <mergeCell ref="C45:C46"/>
    <mergeCell ref="A45:A46"/>
    <mergeCell ref="B45:B46"/>
    <mergeCell ref="A19:A20"/>
    <mergeCell ref="B19:B20"/>
    <mergeCell ref="A27:A28"/>
    <mergeCell ref="B27:B28"/>
    <mergeCell ref="A36:A37"/>
    <mergeCell ref="B36:B37"/>
    <mergeCell ref="E19:E20"/>
    <mergeCell ref="E27:E28"/>
    <mergeCell ref="E36:E37"/>
    <mergeCell ref="C27:C28"/>
    <mergeCell ref="C19:C20"/>
    <mergeCell ref="D19:D20"/>
    <mergeCell ref="C36:C37"/>
    <mergeCell ref="E45:E46"/>
    <mergeCell ref="D45:D46"/>
    <mergeCell ref="D36:D37"/>
    <mergeCell ref="A5:A6"/>
    <mergeCell ref="C11:C12"/>
    <mergeCell ref="D11:D12"/>
    <mergeCell ref="C5:C6"/>
    <mergeCell ref="D5:D6"/>
    <mergeCell ref="A11:A12"/>
    <mergeCell ref="B11:B12"/>
    <mergeCell ref="B5:B6"/>
  </mergeCells>
  <phoneticPr fontId="2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D50"/>
  <sheetViews>
    <sheetView zoomScaleNormal="100" workbookViewId="0">
      <pane xSplit="5" ySplit="6" topLeftCell="F7" activePane="bottomRight" state="frozen"/>
      <selection activeCell="G14" sqref="G14"/>
      <selection pane="topRight" activeCell="G14" sqref="G14"/>
      <selection pane="bottomLeft" activeCell="G14" sqref="G14"/>
      <selection pane="bottomRight" activeCell="G14" sqref="G14"/>
    </sheetView>
  </sheetViews>
  <sheetFormatPr defaultRowHeight="15"/>
  <cols>
    <col min="1" max="1" width="5.7109375" customWidth="1"/>
    <col min="2" max="3" width="25.85546875" customWidth="1"/>
    <col min="4" max="4" width="28.85546875" customWidth="1"/>
    <col min="5" max="5" width="15.140625" customWidth="1"/>
    <col min="6" max="9" width="12.42578125" customWidth="1"/>
    <col min="10" max="10" width="13.5703125" customWidth="1"/>
    <col min="11" max="11" width="17.5703125" customWidth="1"/>
    <col min="12" max="12" width="20.85546875" customWidth="1"/>
    <col min="13" max="13" width="19" customWidth="1"/>
    <col min="14" max="20" width="8.85546875" customWidth="1"/>
    <col min="21" max="21" width="20.7109375" style="32" customWidth="1"/>
    <col min="22" max="22" width="16.5703125" customWidth="1"/>
    <col min="28" max="28" width="25.85546875" customWidth="1"/>
    <col min="29" max="29" width="28.85546875" customWidth="1"/>
    <col min="30" max="30" width="15.140625" customWidth="1"/>
  </cols>
  <sheetData>
    <row r="1" spans="1:30">
      <c r="A1" s="60" t="s">
        <v>121</v>
      </c>
      <c r="B1" s="60"/>
      <c r="C1" s="60"/>
      <c r="D1" s="60"/>
      <c r="E1" s="60"/>
      <c r="F1" s="60"/>
      <c r="G1" s="60"/>
      <c r="H1" s="60"/>
      <c r="I1" s="60"/>
      <c r="J1" s="60"/>
      <c r="K1" s="60"/>
      <c r="L1" s="60"/>
      <c r="M1" s="60"/>
      <c r="N1" s="60"/>
      <c r="O1" s="60"/>
      <c r="P1" s="60"/>
      <c r="Q1" s="60"/>
      <c r="R1" s="60"/>
      <c r="S1" s="60"/>
      <c r="T1" s="60"/>
      <c r="U1" s="60"/>
    </row>
    <row r="2" spans="1:30" ht="5.45" customHeight="1">
      <c r="A2" s="1"/>
    </row>
    <row r="3" spans="1:30" hidden="1">
      <c r="F3" s="5"/>
      <c r="G3" s="5"/>
      <c r="H3" s="5"/>
      <c r="I3" s="5"/>
      <c r="J3" s="5"/>
      <c r="K3" s="5"/>
      <c r="L3" s="5"/>
      <c r="M3" s="5"/>
      <c r="Q3" s="5"/>
      <c r="S3" s="2" t="s">
        <v>1</v>
      </c>
    </row>
    <row r="4" spans="1:30" ht="33.6" customHeight="1">
      <c r="A4" s="62" t="s">
        <v>14</v>
      </c>
      <c r="B4" s="62" t="s">
        <v>9</v>
      </c>
      <c r="C4" s="62" t="s">
        <v>10</v>
      </c>
      <c r="D4" s="62"/>
      <c r="E4" s="61" t="s">
        <v>116</v>
      </c>
      <c r="F4" s="51" t="s">
        <v>150</v>
      </c>
      <c r="G4" s="51"/>
      <c r="H4" s="51"/>
      <c r="I4" s="51"/>
      <c r="J4" s="68" t="s">
        <v>108</v>
      </c>
      <c r="K4" s="61" t="s">
        <v>117</v>
      </c>
      <c r="L4" s="61" t="s">
        <v>118</v>
      </c>
      <c r="M4" s="61" t="s">
        <v>119</v>
      </c>
      <c r="N4" s="61" t="s">
        <v>109</v>
      </c>
      <c r="O4" s="61" t="s">
        <v>110</v>
      </c>
      <c r="P4" s="61" t="s">
        <v>120</v>
      </c>
      <c r="Q4" s="61" t="s">
        <v>112</v>
      </c>
      <c r="R4" s="61" t="s">
        <v>113</v>
      </c>
      <c r="S4" s="61" t="s">
        <v>114</v>
      </c>
      <c r="T4" s="61" t="s">
        <v>115</v>
      </c>
      <c r="U4" s="61" t="s">
        <v>111</v>
      </c>
      <c r="W4" t="s">
        <v>130</v>
      </c>
      <c r="AB4" s="62" t="s">
        <v>10</v>
      </c>
      <c r="AC4" s="62"/>
      <c r="AD4" s="61" t="s">
        <v>116</v>
      </c>
    </row>
    <row r="5" spans="1:30" ht="15" customHeight="1">
      <c r="A5" s="62"/>
      <c r="B5" s="62"/>
      <c r="C5" s="6" t="s">
        <v>11</v>
      </c>
      <c r="D5" s="6" t="s">
        <v>12</v>
      </c>
      <c r="E5" s="61"/>
      <c r="F5" s="50" t="s">
        <v>2</v>
      </c>
      <c r="G5" s="50" t="s">
        <v>3</v>
      </c>
      <c r="H5" s="50" t="s">
        <v>4</v>
      </c>
      <c r="I5" s="50" t="s">
        <v>151</v>
      </c>
      <c r="J5" s="69"/>
      <c r="K5" s="61"/>
      <c r="L5" s="61"/>
      <c r="M5" s="61"/>
      <c r="N5" s="61"/>
      <c r="O5" s="61"/>
      <c r="P5" s="61"/>
      <c r="Q5" s="61"/>
      <c r="R5" s="61"/>
      <c r="S5" s="61"/>
      <c r="T5" s="61"/>
      <c r="U5" s="61"/>
      <c r="AB5" s="6" t="s">
        <v>11</v>
      </c>
      <c r="AC5" s="6" t="s">
        <v>12</v>
      </c>
      <c r="AD5" s="61"/>
    </row>
    <row r="6" spans="1:30">
      <c r="A6" s="4">
        <v>-1</v>
      </c>
      <c r="B6" s="4">
        <v>-2</v>
      </c>
      <c r="C6" s="4">
        <v>-3</v>
      </c>
      <c r="D6" s="4">
        <v>-4</v>
      </c>
      <c r="E6" s="4">
        <v>-5</v>
      </c>
      <c r="F6" s="4"/>
      <c r="G6" s="4"/>
      <c r="H6" s="4"/>
      <c r="I6" s="4"/>
      <c r="J6" s="4">
        <f>E6-1</f>
        <v>-6</v>
      </c>
      <c r="K6" s="4">
        <f>J6-1</f>
        <v>-7</v>
      </c>
      <c r="L6" s="4">
        <f t="shared" ref="L6:T6" si="0">K6-1</f>
        <v>-8</v>
      </c>
      <c r="M6" s="4">
        <f t="shared" si="0"/>
        <v>-9</v>
      </c>
      <c r="N6" s="4">
        <f t="shared" si="0"/>
        <v>-10</v>
      </c>
      <c r="O6" s="4">
        <f t="shared" si="0"/>
        <v>-11</v>
      </c>
      <c r="P6" s="4">
        <f t="shared" si="0"/>
        <v>-12</v>
      </c>
      <c r="Q6" s="4">
        <f t="shared" si="0"/>
        <v>-13</v>
      </c>
      <c r="R6" s="4">
        <f t="shared" si="0"/>
        <v>-14</v>
      </c>
      <c r="S6" s="4">
        <f t="shared" si="0"/>
        <v>-15</v>
      </c>
      <c r="T6" s="4">
        <f t="shared" si="0"/>
        <v>-16</v>
      </c>
      <c r="U6" s="31"/>
      <c r="AB6" s="4">
        <v>-3</v>
      </c>
      <c r="AC6" s="4">
        <v>-4</v>
      </c>
      <c r="AD6" s="4">
        <v>-5</v>
      </c>
    </row>
    <row r="7" spans="1:30" s="16" customFormat="1" ht="25.5">
      <c r="A7" s="57">
        <v>1</v>
      </c>
      <c r="B7" s="57" t="s">
        <v>17</v>
      </c>
      <c r="C7" s="13" t="s">
        <v>152</v>
      </c>
      <c r="D7" s="13" t="s">
        <v>132</v>
      </c>
      <c r="E7" s="14" t="s">
        <v>168</v>
      </c>
      <c r="F7" s="14">
        <v>120000</v>
      </c>
      <c r="G7" s="14">
        <v>90000</v>
      </c>
      <c r="H7" s="15"/>
      <c r="I7" s="15"/>
      <c r="J7" s="14"/>
      <c r="K7" s="15"/>
      <c r="L7" s="17"/>
      <c r="M7" s="18"/>
      <c r="N7" s="15"/>
      <c r="O7" s="15"/>
      <c r="P7" s="15"/>
      <c r="Q7" s="18"/>
      <c r="R7" s="15"/>
      <c r="S7" s="15"/>
      <c r="T7" s="15"/>
      <c r="U7" s="33"/>
      <c r="W7" s="16" t="s">
        <v>131</v>
      </c>
      <c r="AB7" s="13" t="s">
        <v>20</v>
      </c>
      <c r="AC7" s="13" t="s">
        <v>21</v>
      </c>
      <c r="AD7" s="14">
        <v>90100</v>
      </c>
    </row>
    <row r="8" spans="1:30" s="16" customFormat="1" ht="26.45" customHeight="1">
      <c r="A8" s="57"/>
      <c r="B8" s="57"/>
      <c r="C8" s="13" t="s">
        <v>132</v>
      </c>
      <c r="D8" s="13" t="s">
        <v>153</v>
      </c>
      <c r="E8" s="14">
        <v>149850</v>
      </c>
      <c r="F8" s="14">
        <v>220000</v>
      </c>
      <c r="G8" s="14">
        <v>150000</v>
      </c>
      <c r="H8" s="14">
        <v>130000</v>
      </c>
      <c r="I8" s="14">
        <v>110000</v>
      </c>
      <c r="J8" s="15"/>
      <c r="K8" s="15"/>
      <c r="L8" s="15"/>
      <c r="M8" s="15"/>
      <c r="N8" s="15"/>
      <c r="O8" s="15"/>
      <c r="P8" s="15"/>
      <c r="Q8" s="15"/>
      <c r="R8" s="15"/>
      <c r="S8" s="15"/>
      <c r="T8" s="15"/>
      <c r="U8" s="33" t="s">
        <v>124</v>
      </c>
      <c r="W8" s="16" t="s">
        <v>131</v>
      </c>
      <c r="AB8" s="13" t="s">
        <v>22</v>
      </c>
      <c r="AC8" s="13" t="s">
        <v>23</v>
      </c>
      <c r="AD8" s="14">
        <v>149850</v>
      </c>
    </row>
    <row r="9" spans="1:30" s="16" customFormat="1" ht="25.5">
      <c r="A9" s="57"/>
      <c r="B9" s="57"/>
      <c r="C9" s="13" t="s">
        <v>153</v>
      </c>
      <c r="D9" s="13" t="s">
        <v>154</v>
      </c>
      <c r="E9" s="14">
        <v>231000</v>
      </c>
      <c r="F9" s="14">
        <v>320000</v>
      </c>
      <c r="G9" s="14">
        <v>180000</v>
      </c>
      <c r="H9" s="14">
        <v>150000</v>
      </c>
      <c r="I9" s="14">
        <v>110000</v>
      </c>
      <c r="J9" s="15"/>
      <c r="K9" s="15"/>
      <c r="L9" s="15"/>
      <c r="M9" s="15"/>
      <c r="N9" s="15"/>
      <c r="O9" s="15"/>
      <c r="P9" s="15"/>
      <c r="Q9" s="15"/>
      <c r="R9" s="15"/>
      <c r="S9" s="15"/>
      <c r="T9" s="15"/>
      <c r="U9" s="33"/>
      <c r="W9" s="16" t="s">
        <v>131</v>
      </c>
      <c r="AB9" s="13" t="s">
        <v>24</v>
      </c>
      <c r="AC9" s="13" t="s">
        <v>25</v>
      </c>
      <c r="AD9" s="14">
        <v>231000</v>
      </c>
    </row>
    <row r="10" spans="1:30" s="16" customFormat="1" ht="33" customHeight="1">
      <c r="A10" s="57"/>
      <c r="B10" s="57"/>
      <c r="C10" s="13" t="s">
        <v>154</v>
      </c>
      <c r="D10" s="13" t="s">
        <v>156</v>
      </c>
      <c r="E10" s="14" t="s">
        <v>155</v>
      </c>
      <c r="F10" s="14">
        <v>1000000</v>
      </c>
      <c r="G10" s="14">
        <v>400000</v>
      </c>
      <c r="H10" s="14">
        <v>350000</v>
      </c>
      <c r="I10" s="14">
        <v>200000</v>
      </c>
      <c r="J10" s="15"/>
      <c r="K10" s="15"/>
      <c r="L10" s="15"/>
      <c r="M10" s="15"/>
      <c r="N10" s="15"/>
      <c r="O10" s="15"/>
      <c r="P10" s="15"/>
      <c r="Q10" s="15"/>
      <c r="R10" s="15"/>
      <c r="S10" s="15"/>
      <c r="T10" s="15"/>
      <c r="U10" s="33" t="s">
        <v>123</v>
      </c>
      <c r="W10" s="16" t="s">
        <v>131</v>
      </c>
      <c r="AB10" s="13" t="s">
        <v>26</v>
      </c>
      <c r="AC10" s="13" t="s">
        <v>27</v>
      </c>
      <c r="AD10" s="14">
        <v>571200</v>
      </c>
    </row>
    <row r="11" spans="1:30" s="16" customFormat="1" ht="38.25">
      <c r="A11" s="57"/>
      <c r="B11" s="57"/>
      <c r="C11" s="13" t="s">
        <v>156</v>
      </c>
      <c r="D11" s="13" t="s">
        <v>160</v>
      </c>
      <c r="E11" s="14">
        <v>1140000</v>
      </c>
      <c r="F11" s="14">
        <v>1700000</v>
      </c>
      <c r="G11" s="14">
        <v>420000</v>
      </c>
      <c r="H11" s="14">
        <v>350000</v>
      </c>
      <c r="I11" s="14">
        <v>200000</v>
      </c>
      <c r="J11" s="15"/>
      <c r="K11" s="15"/>
      <c r="L11" s="15"/>
      <c r="M11" s="15"/>
      <c r="N11" s="15"/>
      <c r="O11" s="15"/>
      <c r="P11" s="15"/>
      <c r="Q11" s="15"/>
      <c r="R11" s="15"/>
      <c r="S11" s="15"/>
      <c r="T11" s="15"/>
      <c r="U11" s="33"/>
      <c r="W11" s="16" t="s">
        <v>131</v>
      </c>
      <c r="AB11" s="13" t="s">
        <v>29</v>
      </c>
      <c r="AC11" s="13" t="s">
        <v>30</v>
      </c>
      <c r="AD11" s="14">
        <v>1140000</v>
      </c>
    </row>
    <row r="12" spans="1:30" s="16" customFormat="1" ht="25.5">
      <c r="A12" s="9">
        <v>2</v>
      </c>
      <c r="B12" s="63" t="s">
        <v>134</v>
      </c>
      <c r="C12" s="13" t="s">
        <v>153</v>
      </c>
      <c r="D12" s="13" t="s">
        <v>162</v>
      </c>
      <c r="E12" s="14">
        <v>99900</v>
      </c>
      <c r="F12" s="14">
        <v>150000</v>
      </c>
      <c r="G12" s="14">
        <v>100000</v>
      </c>
      <c r="H12" s="14">
        <v>90000</v>
      </c>
      <c r="I12" s="15"/>
      <c r="J12" s="15"/>
      <c r="K12" s="15"/>
      <c r="L12" s="15"/>
      <c r="M12" s="15"/>
      <c r="N12" s="15"/>
      <c r="O12" s="15"/>
      <c r="P12" s="15"/>
      <c r="Q12" s="15"/>
      <c r="R12" s="15"/>
      <c r="S12" s="15"/>
      <c r="T12" s="15"/>
      <c r="U12" s="33"/>
      <c r="AB12" s="13" t="s">
        <v>32</v>
      </c>
      <c r="AC12" s="13" t="s">
        <v>33</v>
      </c>
      <c r="AD12" s="14">
        <v>99900</v>
      </c>
    </row>
    <row r="13" spans="1:30" s="16" customFormat="1" ht="38.25">
      <c r="A13" s="9"/>
      <c r="B13" s="64"/>
      <c r="C13" s="13" t="s">
        <v>162</v>
      </c>
      <c r="D13" s="41" t="s">
        <v>161</v>
      </c>
      <c r="E13" s="42">
        <v>99900</v>
      </c>
      <c r="F13" s="14">
        <v>130000</v>
      </c>
      <c r="G13" s="14">
        <v>90000</v>
      </c>
      <c r="H13" s="14">
        <v>80000</v>
      </c>
      <c r="I13" s="15"/>
      <c r="J13" s="15"/>
      <c r="K13" s="15"/>
      <c r="L13" s="15"/>
      <c r="M13" s="15"/>
      <c r="N13" s="15"/>
      <c r="O13" s="15"/>
      <c r="P13" s="15"/>
      <c r="Q13" s="15"/>
      <c r="R13" s="15"/>
      <c r="S13" s="15"/>
      <c r="T13" s="15"/>
      <c r="U13" s="33"/>
      <c r="W13" s="16" t="s">
        <v>133</v>
      </c>
      <c r="AB13" s="13" t="s">
        <v>32</v>
      </c>
      <c r="AC13" s="13" t="s">
        <v>33</v>
      </c>
      <c r="AD13" s="14">
        <v>99900</v>
      </c>
    </row>
    <row r="14" spans="1:30" s="16" customFormat="1" ht="38.25">
      <c r="A14" s="9"/>
      <c r="B14" s="65"/>
      <c r="C14" s="41" t="s">
        <v>161</v>
      </c>
      <c r="D14" s="41" t="s">
        <v>135</v>
      </c>
      <c r="E14" s="42">
        <v>99900</v>
      </c>
      <c r="F14" s="14">
        <v>120000</v>
      </c>
      <c r="G14" s="14">
        <v>90000</v>
      </c>
      <c r="H14" s="14">
        <v>80000</v>
      </c>
      <c r="I14" s="15"/>
      <c r="J14" s="15"/>
      <c r="K14" s="15"/>
      <c r="L14" s="15"/>
      <c r="M14" s="15"/>
      <c r="N14" s="15"/>
      <c r="O14" s="15"/>
      <c r="P14" s="15"/>
      <c r="Q14" s="15"/>
      <c r="R14" s="15"/>
      <c r="S14" s="15"/>
      <c r="T14" s="15"/>
      <c r="U14" s="33"/>
      <c r="W14" s="16" t="s">
        <v>133</v>
      </c>
      <c r="AB14" s="13" t="s">
        <v>32</v>
      </c>
      <c r="AC14" s="13" t="s">
        <v>33</v>
      </c>
      <c r="AD14" s="14">
        <v>99900</v>
      </c>
    </row>
    <row r="15" spans="1:30" s="16" customFormat="1" ht="25.5">
      <c r="A15" s="19">
        <v>5</v>
      </c>
      <c r="B15" s="13" t="s">
        <v>163</v>
      </c>
      <c r="C15" s="13" t="s">
        <v>17</v>
      </c>
      <c r="D15" s="13" t="s">
        <v>166</v>
      </c>
      <c r="E15" s="14" t="s">
        <v>165</v>
      </c>
      <c r="F15" s="14">
        <v>500000</v>
      </c>
      <c r="G15" s="14">
        <v>300000</v>
      </c>
      <c r="H15" s="14">
        <v>250000</v>
      </c>
      <c r="I15" s="15"/>
      <c r="J15" s="15"/>
      <c r="K15" s="15"/>
      <c r="L15" s="15"/>
      <c r="M15" s="15"/>
      <c r="N15" s="15"/>
      <c r="O15" s="15"/>
      <c r="P15" s="15"/>
      <c r="Q15" s="15"/>
      <c r="R15" s="15"/>
      <c r="S15" s="15"/>
      <c r="T15" s="15"/>
      <c r="U15" s="33"/>
      <c r="W15" s="16" t="s">
        <v>164</v>
      </c>
      <c r="AB15" s="13" t="s">
        <v>46</v>
      </c>
      <c r="AC15" s="13" t="s">
        <v>47</v>
      </c>
      <c r="AD15" s="14">
        <v>260000</v>
      </c>
    </row>
    <row r="16" spans="1:30" s="16" customFormat="1" ht="24.6" customHeight="1">
      <c r="A16" s="19">
        <v>3</v>
      </c>
      <c r="B16" s="52" t="s">
        <v>167</v>
      </c>
      <c r="C16" s="13" t="s">
        <v>40</v>
      </c>
      <c r="D16" s="13" t="s">
        <v>80</v>
      </c>
      <c r="E16" s="14">
        <v>150000</v>
      </c>
      <c r="F16" s="14">
        <v>400000</v>
      </c>
      <c r="G16" s="14">
        <v>150000</v>
      </c>
      <c r="H16" s="14">
        <v>120000</v>
      </c>
      <c r="I16" s="14">
        <v>90000</v>
      </c>
      <c r="J16" s="15"/>
      <c r="K16" s="15"/>
      <c r="L16" s="15"/>
      <c r="M16" s="15"/>
      <c r="N16" s="15"/>
      <c r="O16" s="15"/>
      <c r="P16" s="15"/>
      <c r="Q16" s="15"/>
      <c r="R16" s="15"/>
      <c r="S16" s="15"/>
      <c r="T16" s="15"/>
      <c r="U16" s="33"/>
      <c r="V16" s="16">
        <v>200</v>
      </c>
      <c r="W16" s="16" t="s">
        <v>136</v>
      </c>
      <c r="AB16" s="13" t="s">
        <v>40</v>
      </c>
      <c r="AC16" s="13" t="s">
        <v>41</v>
      </c>
      <c r="AD16" s="14">
        <v>150000</v>
      </c>
    </row>
    <row r="17" spans="1:30" s="30" customFormat="1" ht="38.25">
      <c r="A17" s="9"/>
      <c r="B17" s="9" t="s">
        <v>158</v>
      </c>
      <c r="C17" s="27" t="s">
        <v>159</v>
      </c>
      <c r="D17" s="27" t="s">
        <v>157</v>
      </c>
      <c r="E17" s="28">
        <v>120000</v>
      </c>
      <c r="F17" s="28">
        <v>430000</v>
      </c>
      <c r="G17" s="28">
        <v>200000</v>
      </c>
      <c r="H17" s="28">
        <v>160000</v>
      </c>
      <c r="I17" s="28">
        <v>120000</v>
      </c>
      <c r="J17" s="29"/>
      <c r="K17" s="29"/>
      <c r="L17" s="29"/>
      <c r="M17" s="29"/>
      <c r="N17" s="29"/>
      <c r="O17" s="29"/>
      <c r="P17" s="29"/>
      <c r="Q17" s="29"/>
      <c r="R17" s="29"/>
      <c r="S17" s="29"/>
      <c r="T17" s="29"/>
      <c r="U17" s="34"/>
      <c r="W17" s="16" t="s">
        <v>131</v>
      </c>
      <c r="AB17" s="27" t="s">
        <v>34</v>
      </c>
      <c r="AC17" s="27" t="s">
        <v>35</v>
      </c>
      <c r="AD17" s="28">
        <v>120000</v>
      </c>
    </row>
    <row r="18" spans="1:30" s="16" customFormat="1" ht="30">
      <c r="A18" s="19">
        <v>4</v>
      </c>
      <c r="B18" s="66" t="s">
        <v>171</v>
      </c>
      <c r="C18" s="13" t="s">
        <v>172</v>
      </c>
      <c r="D18" s="13" t="s">
        <v>137</v>
      </c>
      <c r="E18" s="14">
        <v>80000</v>
      </c>
      <c r="F18" s="14">
        <v>170000</v>
      </c>
      <c r="G18" s="14">
        <v>110000</v>
      </c>
      <c r="H18" s="14">
        <v>100000</v>
      </c>
      <c r="I18" s="14">
        <v>90000</v>
      </c>
      <c r="J18" s="15"/>
      <c r="K18" s="15"/>
      <c r="L18" s="15"/>
      <c r="M18" s="15"/>
      <c r="N18" s="15"/>
      <c r="O18" s="15"/>
      <c r="P18" s="15"/>
      <c r="Q18" s="15"/>
      <c r="R18" s="15"/>
      <c r="S18" s="15"/>
      <c r="T18" s="15"/>
      <c r="U18" s="33" t="s">
        <v>127</v>
      </c>
      <c r="AB18" s="13" t="s">
        <v>43</v>
      </c>
      <c r="AC18" s="13" t="s">
        <v>44</v>
      </c>
      <c r="AD18" s="14">
        <v>80000</v>
      </c>
    </row>
    <row r="19" spans="1:30" s="16" customFormat="1" ht="30">
      <c r="A19" s="19">
        <v>4</v>
      </c>
      <c r="B19" s="67"/>
      <c r="C19" s="13" t="s">
        <v>137</v>
      </c>
      <c r="D19" s="13" t="s">
        <v>41</v>
      </c>
      <c r="E19" s="14">
        <v>80000</v>
      </c>
      <c r="F19" s="14">
        <v>130000</v>
      </c>
      <c r="G19" s="14">
        <v>100000</v>
      </c>
      <c r="H19" s="14">
        <v>90000</v>
      </c>
      <c r="I19" s="14">
        <v>80000</v>
      </c>
      <c r="J19" s="15"/>
      <c r="K19" s="15"/>
      <c r="L19" s="15"/>
      <c r="M19" s="15"/>
      <c r="N19" s="15"/>
      <c r="O19" s="15"/>
      <c r="P19" s="15"/>
      <c r="Q19" s="15"/>
      <c r="R19" s="15"/>
      <c r="S19" s="15"/>
      <c r="T19" s="15"/>
      <c r="U19" s="33" t="s">
        <v>127</v>
      </c>
      <c r="W19" s="16" t="s">
        <v>138</v>
      </c>
      <c r="AB19" s="13" t="s">
        <v>43</v>
      </c>
      <c r="AC19" s="13" t="s">
        <v>44</v>
      </c>
      <c r="AD19" s="14">
        <v>80000</v>
      </c>
    </row>
    <row r="20" spans="1:30" s="24" customFormat="1" ht="25.5" customHeight="1">
      <c r="A20" s="20">
        <v>11</v>
      </c>
      <c r="B20" s="21" t="s">
        <v>60</v>
      </c>
      <c r="C20" s="21"/>
      <c r="D20" s="21"/>
      <c r="E20" s="22">
        <v>0</v>
      </c>
      <c r="F20" s="23"/>
      <c r="G20" s="23"/>
      <c r="H20" s="23"/>
      <c r="I20" s="23"/>
      <c r="J20" s="23"/>
      <c r="K20" s="23"/>
      <c r="L20" s="23"/>
      <c r="M20" s="23"/>
      <c r="N20" s="23"/>
      <c r="O20" s="23"/>
      <c r="P20" s="23"/>
      <c r="Q20" s="23"/>
      <c r="R20" s="23"/>
      <c r="S20" s="23"/>
      <c r="T20" s="23"/>
      <c r="U20" s="35"/>
      <c r="AB20" s="21"/>
      <c r="AC20" s="21"/>
      <c r="AD20" s="22">
        <v>0</v>
      </c>
    </row>
    <row r="21" spans="1:30" s="24" customFormat="1">
      <c r="A21" s="58" t="s">
        <v>5</v>
      </c>
      <c r="B21" s="59" t="s">
        <v>61</v>
      </c>
      <c r="C21" s="21" t="s">
        <v>62</v>
      </c>
      <c r="D21" s="21" t="s">
        <v>63</v>
      </c>
      <c r="E21" s="25">
        <v>1600000</v>
      </c>
      <c r="F21" s="23"/>
      <c r="G21" s="23"/>
      <c r="H21" s="23"/>
      <c r="I21" s="23"/>
      <c r="J21" s="23"/>
      <c r="K21" s="23"/>
      <c r="L21" s="23"/>
      <c r="M21" s="23"/>
      <c r="N21" s="23"/>
      <c r="O21" s="23"/>
      <c r="P21" s="23"/>
      <c r="Q21" s="23"/>
      <c r="R21" s="23"/>
      <c r="S21" s="23"/>
      <c r="T21" s="23"/>
      <c r="U21" s="35"/>
      <c r="AB21" s="21" t="s">
        <v>62</v>
      </c>
      <c r="AC21" s="21" t="s">
        <v>63</v>
      </c>
      <c r="AD21" s="25">
        <v>1600000</v>
      </c>
    </row>
    <row r="22" spans="1:30" s="24" customFormat="1">
      <c r="A22" s="58"/>
      <c r="B22" s="59"/>
      <c r="C22" s="21" t="s">
        <v>64</v>
      </c>
      <c r="D22" s="21" t="s">
        <v>65</v>
      </c>
      <c r="E22" s="25">
        <v>2400000</v>
      </c>
      <c r="F22" s="23"/>
      <c r="G22" s="23"/>
      <c r="H22" s="23"/>
      <c r="I22" s="23"/>
      <c r="J22" s="23"/>
      <c r="K22" s="23"/>
      <c r="L22" s="23"/>
      <c r="M22" s="23"/>
      <c r="N22" s="23"/>
      <c r="O22" s="23"/>
      <c r="P22" s="23"/>
      <c r="Q22" s="23"/>
      <c r="R22" s="23"/>
      <c r="S22" s="23"/>
      <c r="T22" s="23"/>
      <c r="U22" s="35"/>
      <c r="AB22" s="21" t="s">
        <v>64</v>
      </c>
      <c r="AC22" s="21" t="s">
        <v>65</v>
      </c>
      <c r="AD22" s="25">
        <v>2400000</v>
      </c>
    </row>
    <row r="23" spans="1:30" s="24" customFormat="1">
      <c r="A23" s="58"/>
      <c r="B23" s="59"/>
      <c r="C23" s="21" t="s">
        <v>66</v>
      </c>
      <c r="D23" s="21" t="s">
        <v>67</v>
      </c>
      <c r="E23" s="25">
        <v>2200000</v>
      </c>
      <c r="F23" s="23"/>
      <c r="G23" s="23"/>
      <c r="H23" s="23"/>
      <c r="I23" s="23"/>
      <c r="J23" s="23"/>
      <c r="K23" s="23"/>
      <c r="L23" s="23"/>
      <c r="M23" s="23"/>
      <c r="N23" s="23"/>
      <c r="O23" s="23"/>
      <c r="P23" s="23"/>
      <c r="Q23" s="23"/>
      <c r="R23" s="23"/>
      <c r="S23" s="23"/>
      <c r="T23" s="23"/>
      <c r="U23" s="35"/>
      <c r="AB23" s="21" t="s">
        <v>66</v>
      </c>
      <c r="AC23" s="21" t="s">
        <v>67</v>
      </c>
      <c r="AD23" s="25">
        <v>2200000</v>
      </c>
    </row>
    <row r="24" spans="1:30" s="24" customFormat="1">
      <c r="A24" s="20" t="s">
        <v>5</v>
      </c>
      <c r="B24" s="21" t="s">
        <v>68</v>
      </c>
      <c r="C24" s="21" t="s">
        <v>69</v>
      </c>
      <c r="D24" s="21" t="s">
        <v>70</v>
      </c>
      <c r="E24" s="25">
        <v>2400000</v>
      </c>
      <c r="F24" s="23"/>
      <c r="G24" s="23"/>
      <c r="H24" s="23"/>
      <c r="I24" s="23"/>
      <c r="J24" s="23"/>
      <c r="K24" s="23"/>
      <c r="L24" s="23"/>
      <c r="M24" s="23"/>
      <c r="N24" s="23"/>
      <c r="O24" s="23"/>
      <c r="P24" s="23"/>
      <c r="Q24" s="23"/>
      <c r="R24" s="23"/>
      <c r="S24" s="23"/>
      <c r="T24" s="23"/>
      <c r="U24" s="35"/>
      <c r="AB24" s="21" t="s">
        <v>69</v>
      </c>
      <c r="AC24" s="21" t="s">
        <v>70</v>
      </c>
      <c r="AD24" s="25">
        <v>2400000</v>
      </c>
    </row>
    <row r="25" spans="1:30" s="24" customFormat="1">
      <c r="A25" s="20" t="s">
        <v>5</v>
      </c>
      <c r="B25" s="21" t="s">
        <v>71</v>
      </c>
      <c r="C25" s="21" t="s">
        <v>72</v>
      </c>
      <c r="D25" s="21" t="s">
        <v>73</v>
      </c>
      <c r="E25" s="25">
        <v>2000000</v>
      </c>
      <c r="F25" s="23"/>
      <c r="G25" s="23"/>
      <c r="H25" s="23"/>
      <c r="I25" s="23"/>
      <c r="J25" s="23"/>
      <c r="K25" s="23"/>
      <c r="L25" s="23"/>
      <c r="M25" s="23"/>
      <c r="N25" s="23"/>
      <c r="O25" s="23"/>
      <c r="P25" s="23"/>
      <c r="Q25" s="23"/>
      <c r="R25" s="23"/>
      <c r="S25" s="23"/>
      <c r="T25" s="23"/>
      <c r="U25" s="35"/>
      <c r="AB25" s="21" t="s">
        <v>72</v>
      </c>
      <c r="AC25" s="21" t="s">
        <v>73</v>
      </c>
      <c r="AD25" s="25">
        <v>2000000</v>
      </c>
    </row>
    <row r="26" spans="1:30" s="24" customFormat="1" ht="51" customHeight="1">
      <c r="A26" s="20">
        <v>12</v>
      </c>
      <c r="B26" s="54" t="s">
        <v>74</v>
      </c>
      <c r="C26" s="54"/>
      <c r="D26" s="21"/>
      <c r="E26" s="25">
        <v>0</v>
      </c>
      <c r="F26" s="23"/>
      <c r="G26" s="23"/>
      <c r="H26" s="23"/>
      <c r="I26" s="23"/>
      <c r="J26" s="23"/>
      <c r="K26" s="23"/>
      <c r="L26" s="23"/>
      <c r="M26" s="23"/>
      <c r="N26" s="23"/>
      <c r="O26" s="23"/>
      <c r="P26" s="23"/>
      <c r="Q26" s="23"/>
      <c r="R26" s="23"/>
      <c r="S26" s="23"/>
      <c r="T26" s="23"/>
      <c r="U26" s="35"/>
      <c r="AC26" s="21"/>
      <c r="AD26" s="25">
        <v>0</v>
      </c>
    </row>
    <row r="27" spans="1:30" s="24" customFormat="1">
      <c r="A27" s="20" t="s">
        <v>5</v>
      </c>
      <c r="B27" s="21" t="s">
        <v>75</v>
      </c>
      <c r="C27" s="21" t="s">
        <v>76</v>
      </c>
      <c r="D27" s="21" t="s">
        <v>77</v>
      </c>
      <c r="E27" s="25">
        <v>8000000</v>
      </c>
      <c r="F27" s="23"/>
      <c r="G27" s="23"/>
      <c r="H27" s="23"/>
      <c r="I27" s="23"/>
      <c r="J27" s="23"/>
      <c r="K27" s="23"/>
      <c r="L27" s="23"/>
      <c r="M27" s="23"/>
      <c r="N27" s="23"/>
      <c r="O27" s="23"/>
      <c r="P27" s="23"/>
      <c r="Q27" s="23"/>
      <c r="R27" s="23"/>
      <c r="S27" s="23"/>
      <c r="T27" s="23"/>
      <c r="U27" s="35"/>
      <c r="AB27" s="21" t="s">
        <v>76</v>
      </c>
      <c r="AC27" s="21" t="s">
        <v>77</v>
      </c>
      <c r="AD27" s="25">
        <v>8000000</v>
      </c>
    </row>
    <row r="28" spans="1:30" s="24" customFormat="1" ht="25.5">
      <c r="A28" s="20" t="s">
        <v>5</v>
      </c>
      <c r="B28" s="21" t="s">
        <v>78</v>
      </c>
      <c r="C28" s="21" t="s">
        <v>79</v>
      </c>
      <c r="D28" s="21" t="s">
        <v>80</v>
      </c>
      <c r="E28" s="25">
        <v>2200000</v>
      </c>
      <c r="F28" s="23"/>
      <c r="G28" s="23"/>
      <c r="H28" s="23"/>
      <c r="I28" s="23"/>
      <c r="J28" s="23"/>
      <c r="K28" s="23"/>
      <c r="L28" s="23"/>
      <c r="M28" s="23"/>
      <c r="N28" s="23"/>
      <c r="O28" s="23"/>
      <c r="P28" s="23"/>
      <c r="Q28" s="23"/>
      <c r="R28" s="23"/>
      <c r="S28" s="23"/>
      <c r="T28" s="23"/>
      <c r="U28" s="35"/>
      <c r="AB28" s="21" t="s">
        <v>79</v>
      </c>
      <c r="AC28" s="21" t="s">
        <v>80</v>
      </c>
      <c r="AD28" s="25">
        <v>2200000</v>
      </c>
    </row>
    <row r="29" spans="1:30" s="24" customFormat="1" ht="38.25" customHeight="1">
      <c r="A29" s="20">
        <v>14</v>
      </c>
      <c r="B29" s="54" t="s">
        <v>87</v>
      </c>
      <c r="C29" s="54"/>
      <c r="D29" s="54"/>
      <c r="E29" s="25">
        <v>0</v>
      </c>
      <c r="F29" s="23"/>
      <c r="G29" s="23"/>
      <c r="H29" s="23"/>
      <c r="I29" s="23"/>
      <c r="J29" s="23"/>
      <c r="K29" s="23"/>
      <c r="L29" s="23"/>
      <c r="M29" s="23"/>
      <c r="N29" s="23"/>
      <c r="O29" s="23"/>
      <c r="P29" s="23"/>
      <c r="Q29" s="23"/>
      <c r="R29" s="23"/>
      <c r="S29" s="23"/>
      <c r="T29" s="23"/>
      <c r="U29" s="35"/>
      <c r="AD29" s="25">
        <v>0</v>
      </c>
    </row>
    <row r="30" spans="1:30" s="24" customFormat="1">
      <c r="A30" s="20" t="s">
        <v>5</v>
      </c>
      <c r="B30" s="21" t="s">
        <v>88</v>
      </c>
      <c r="C30" s="21" t="s">
        <v>82</v>
      </c>
      <c r="D30" s="21" t="s">
        <v>89</v>
      </c>
      <c r="E30" s="25">
        <v>2500000</v>
      </c>
      <c r="F30" s="23"/>
      <c r="G30" s="23"/>
      <c r="H30" s="23"/>
      <c r="I30" s="23"/>
      <c r="J30" s="23"/>
      <c r="K30" s="23"/>
      <c r="L30" s="23"/>
      <c r="M30" s="23"/>
      <c r="N30" s="23"/>
      <c r="O30" s="23"/>
      <c r="P30" s="23"/>
      <c r="Q30" s="23"/>
      <c r="R30" s="23"/>
      <c r="S30" s="23"/>
      <c r="T30" s="23"/>
      <c r="U30" s="35"/>
      <c r="AB30" s="21" t="s">
        <v>82</v>
      </c>
      <c r="AC30" s="21" t="s">
        <v>89</v>
      </c>
      <c r="AD30" s="25">
        <v>2500000</v>
      </c>
    </row>
    <row r="31" spans="1:30" s="24" customFormat="1">
      <c r="A31" s="20" t="s">
        <v>5</v>
      </c>
      <c r="B31" s="21" t="s">
        <v>78</v>
      </c>
      <c r="C31" s="21" t="s">
        <v>90</v>
      </c>
      <c r="D31" s="21" t="s">
        <v>91</v>
      </c>
      <c r="E31" s="25">
        <v>1330000</v>
      </c>
      <c r="F31" s="23"/>
      <c r="G31" s="23"/>
      <c r="H31" s="23"/>
      <c r="I31" s="23"/>
      <c r="J31" s="23"/>
      <c r="K31" s="23"/>
      <c r="L31" s="23"/>
      <c r="M31" s="23"/>
      <c r="N31" s="23"/>
      <c r="O31" s="23"/>
      <c r="P31" s="23"/>
      <c r="Q31" s="23"/>
      <c r="R31" s="23"/>
      <c r="S31" s="23"/>
      <c r="T31" s="23"/>
      <c r="U31" s="35"/>
      <c r="AB31" s="21" t="s">
        <v>90</v>
      </c>
      <c r="AC31" s="21" t="s">
        <v>91</v>
      </c>
      <c r="AD31" s="25">
        <v>1330000</v>
      </c>
    </row>
    <row r="32" spans="1:30" ht="25.5">
      <c r="A32" s="7">
        <v>4</v>
      </c>
      <c r="B32" s="9" t="s">
        <v>139</v>
      </c>
      <c r="C32" s="9" t="s">
        <v>140</v>
      </c>
      <c r="D32" s="9" t="s">
        <v>171</v>
      </c>
      <c r="E32" s="3">
        <v>70000</v>
      </c>
      <c r="F32" s="3">
        <v>130000</v>
      </c>
      <c r="G32" s="3">
        <v>90000</v>
      </c>
      <c r="H32" s="3">
        <v>80000</v>
      </c>
      <c r="I32" s="10"/>
      <c r="J32" s="10"/>
      <c r="K32" s="10"/>
      <c r="L32" s="10"/>
      <c r="M32" s="10"/>
      <c r="N32" s="10"/>
      <c r="O32" s="10"/>
      <c r="P32" s="10"/>
      <c r="Q32" s="10"/>
      <c r="R32" s="10"/>
      <c r="S32" s="10"/>
      <c r="T32" s="10"/>
      <c r="U32" s="31"/>
      <c r="W32" t="s">
        <v>131</v>
      </c>
      <c r="AB32" s="9" t="s">
        <v>97</v>
      </c>
      <c r="AC32" s="9" t="s">
        <v>98</v>
      </c>
      <c r="AD32" s="3">
        <v>70000</v>
      </c>
    </row>
    <row r="33" spans="1:30" ht="33" customHeight="1">
      <c r="A33" s="7">
        <v>5</v>
      </c>
      <c r="B33" s="9" t="s">
        <v>144</v>
      </c>
      <c r="C33" s="9" t="s">
        <v>170</v>
      </c>
      <c r="D33" s="9" t="s">
        <v>169</v>
      </c>
      <c r="E33" s="3">
        <v>70000</v>
      </c>
      <c r="F33" s="3">
        <v>110000</v>
      </c>
      <c r="G33" s="3">
        <v>90000</v>
      </c>
      <c r="H33" s="3">
        <v>80000</v>
      </c>
      <c r="I33" s="10"/>
      <c r="J33" s="10"/>
      <c r="K33" s="10"/>
      <c r="L33" s="10"/>
      <c r="M33" s="10"/>
      <c r="N33" s="10"/>
      <c r="O33" s="10"/>
      <c r="P33" s="10"/>
      <c r="Q33" s="10"/>
      <c r="R33" s="10"/>
      <c r="S33" s="10"/>
      <c r="T33" s="10"/>
      <c r="U33" s="31"/>
      <c r="AB33" s="9" t="s">
        <v>99</v>
      </c>
      <c r="AC33" s="9" t="s">
        <v>100</v>
      </c>
      <c r="AD33" s="3">
        <v>70000</v>
      </c>
    </row>
    <row r="34" spans="1:30" ht="38.25">
      <c r="A34" s="7">
        <v>7</v>
      </c>
      <c r="B34" s="9" t="s">
        <v>145</v>
      </c>
      <c r="C34" s="9" t="s">
        <v>173</v>
      </c>
      <c r="D34" s="9" t="s">
        <v>146</v>
      </c>
      <c r="E34" s="3">
        <v>70000</v>
      </c>
      <c r="F34" s="3">
        <v>110000</v>
      </c>
      <c r="G34" s="3">
        <v>90000</v>
      </c>
      <c r="H34" s="3">
        <v>80000</v>
      </c>
      <c r="I34" s="10"/>
      <c r="J34" s="10"/>
      <c r="K34" s="10"/>
      <c r="L34" s="10"/>
      <c r="M34" s="10"/>
      <c r="N34" s="10"/>
      <c r="O34" s="10"/>
      <c r="P34" s="10"/>
      <c r="Q34" s="10"/>
      <c r="R34" s="10"/>
      <c r="S34" s="10"/>
      <c r="T34" s="10"/>
      <c r="U34" s="31"/>
      <c r="AB34" s="9" t="s">
        <v>103</v>
      </c>
      <c r="AC34" s="9" t="s">
        <v>104</v>
      </c>
      <c r="AD34" s="3">
        <v>70000</v>
      </c>
    </row>
    <row r="35" spans="1:30" s="16" customFormat="1" ht="51">
      <c r="A35" s="19">
        <v>8</v>
      </c>
      <c r="B35" s="13" t="s">
        <v>147</v>
      </c>
      <c r="C35" s="13" t="s">
        <v>148</v>
      </c>
      <c r="D35" s="13" t="s">
        <v>149</v>
      </c>
      <c r="E35" s="14">
        <v>70000</v>
      </c>
      <c r="F35" s="3">
        <v>110000</v>
      </c>
      <c r="G35" s="3">
        <v>90000</v>
      </c>
      <c r="H35" s="3">
        <v>80000</v>
      </c>
      <c r="I35" s="15"/>
      <c r="J35" s="15"/>
      <c r="K35" s="15"/>
      <c r="L35" s="15"/>
      <c r="M35" s="15"/>
      <c r="N35" s="15"/>
      <c r="O35" s="15"/>
      <c r="P35" s="15"/>
      <c r="Q35" s="15"/>
      <c r="R35" s="15"/>
      <c r="S35" s="15"/>
      <c r="T35" s="15"/>
      <c r="U35" s="33" t="s">
        <v>129</v>
      </c>
      <c r="AB35" s="13" t="s">
        <v>106</v>
      </c>
      <c r="AC35" s="13" t="s">
        <v>107</v>
      </c>
      <c r="AD35" s="14">
        <v>70000</v>
      </c>
    </row>
    <row r="36" spans="1:30" s="48" customFormat="1">
      <c r="A36" s="44">
        <v>13</v>
      </c>
      <c r="B36" s="55" t="s">
        <v>81</v>
      </c>
      <c r="C36" s="55"/>
      <c r="D36" s="55"/>
      <c r="E36" s="45">
        <v>0</v>
      </c>
      <c r="F36" s="46"/>
      <c r="G36" s="46"/>
      <c r="H36" s="46"/>
      <c r="I36" s="46"/>
      <c r="J36" s="46"/>
      <c r="K36" s="46"/>
      <c r="L36" s="46"/>
      <c r="M36" s="46"/>
      <c r="N36" s="46"/>
      <c r="O36" s="46"/>
      <c r="P36" s="46"/>
      <c r="Q36" s="46"/>
      <c r="R36" s="46"/>
      <c r="S36" s="46"/>
      <c r="T36" s="46"/>
      <c r="U36" s="47"/>
      <c r="W36" s="48" t="s">
        <v>143</v>
      </c>
      <c r="AD36" s="45">
        <v>0</v>
      </c>
    </row>
    <row r="37" spans="1:30" s="48" customFormat="1">
      <c r="A37" s="44" t="s">
        <v>5</v>
      </c>
      <c r="B37" s="56" t="s">
        <v>17</v>
      </c>
      <c r="C37" s="49" t="s">
        <v>82</v>
      </c>
      <c r="D37" s="49" t="s">
        <v>83</v>
      </c>
      <c r="E37" s="45">
        <v>3000000</v>
      </c>
      <c r="F37" s="46"/>
      <c r="G37" s="46"/>
      <c r="H37" s="46"/>
      <c r="I37" s="46"/>
      <c r="J37" s="46"/>
      <c r="K37" s="46"/>
      <c r="L37" s="46"/>
      <c r="M37" s="46"/>
      <c r="N37" s="46"/>
      <c r="O37" s="46"/>
      <c r="P37" s="46"/>
      <c r="Q37" s="46"/>
      <c r="R37" s="46"/>
      <c r="S37" s="46"/>
      <c r="T37" s="46"/>
      <c r="U37" s="47"/>
      <c r="AB37" s="49" t="s">
        <v>82</v>
      </c>
      <c r="AC37" s="49" t="s">
        <v>83</v>
      </c>
      <c r="AD37" s="45">
        <v>3000000</v>
      </c>
    </row>
    <row r="38" spans="1:30" s="48" customFormat="1">
      <c r="A38" s="44" t="s">
        <v>5</v>
      </c>
      <c r="B38" s="56"/>
      <c r="C38" s="49" t="s">
        <v>84</v>
      </c>
      <c r="D38" s="49" t="s">
        <v>85</v>
      </c>
      <c r="E38" s="45">
        <v>3000000</v>
      </c>
      <c r="F38" s="46"/>
      <c r="G38" s="46"/>
      <c r="H38" s="46"/>
      <c r="I38" s="46"/>
      <c r="J38" s="46"/>
      <c r="K38" s="46"/>
      <c r="L38" s="46"/>
      <c r="M38" s="46"/>
      <c r="N38" s="46"/>
      <c r="O38" s="46"/>
      <c r="P38" s="46"/>
      <c r="Q38" s="46"/>
      <c r="R38" s="46"/>
      <c r="S38" s="46"/>
      <c r="T38" s="46"/>
      <c r="U38" s="47"/>
      <c r="AB38" s="49" t="s">
        <v>84</v>
      </c>
      <c r="AC38" s="49" t="s">
        <v>85</v>
      </c>
      <c r="AD38" s="45">
        <v>3000000</v>
      </c>
    </row>
    <row r="39" spans="1:30" s="48" customFormat="1" ht="25.5">
      <c r="A39" s="44" t="s">
        <v>5</v>
      </c>
      <c r="B39" s="49" t="s">
        <v>78</v>
      </c>
      <c r="C39" s="49" t="s">
        <v>79</v>
      </c>
      <c r="D39" s="49" t="s">
        <v>86</v>
      </c>
      <c r="E39" s="45">
        <v>1300000</v>
      </c>
      <c r="F39" s="46"/>
      <c r="G39" s="46"/>
      <c r="H39" s="46"/>
      <c r="I39" s="46"/>
      <c r="J39" s="46"/>
      <c r="K39" s="46"/>
      <c r="L39" s="46"/>
      <c r="M39" s="46"/>
      <c r="N39" s="46"/>
      <c r="O39" s="46"/>
      <c r="P39" s="46"/>
      <c r="Q39" s="46"/>
      <c r="R39" s="46"/>
      <c r="S39" s="46"/>
      <c r="T39" s="46"/>
      <c r="U39" s="47"/>
      <c r="AB39" s="49" t="s">
        <v>79</v>
      </c>
      <c r="AC39" s="49" t="s">
        <v>86</v>
      </c>
      <c r="AD39" s="45">
        <v>1300000</v>
      </c>
    </row>
    <row r="46" spans="1:30">
      <c r="A46" s="7">
        <v>6</v>
      </c>
      <c r="B46" s="9" t="s">
        <v>18</v>
      </c>
      <c r="C46" s="9"/>
      <c r="D46" s="9"/>
      <c r="E46" s="3">
        <v>70200</v>
      </c>
      <c r="F46" s="10"/>
      <c r="G46" s="10"/>
      <c r="H46" s="10"/>
      <c r="I46" s="10"/>
      <c r="J46" s="10"/>
      <c r="K46" s="10"/>
      <c r="L46" s="10"/>
      <c r="M46" s="10"/>
      <c r="N46" s="10"/>
      <c r="O46" s="10"/>
      <c r="P46" s="10"/>
      <c r="Q46" s="10"/>
      <c r="R46" s="10"/>
      <c r="S46" s="10"/>
      <c r="T46" s="10"/>
      <c r="U46" s="31"/>
      <c r="W46" s="16" t="s">
        <v>141</v>
      </c>
      <c r="AB46" s="9"/>
      <c r="AC46" s="9"/>
      <c r="AD46" s="3">
        <v>70200</v>
      </c>
    </row>
    <row r="47" spans="1:30" ht="25.5">
      <c r="A47" s="7">
        <v>7</v>
      </c>
      <c r="B47" s="9" t="s">
        <v>51</v>
      </c>
      <c r="C47" s="9" t="s">
        <v>52</v>
      </c>
      <c r="D47" s="9" t="s">
        <v>53</v>
      </c>
      <c r="E47" s="3">
        <v>80000</v>
      </c>
      <c r="F47" s="10"/>
      <c r="G47" s="10"/>
      <c r="H47" s="10"/>
      <c r="I47" s="10"/>
      <c r="J47" s="10"/>
      <c r="K47" s="10"/>
      <c r="L47" s="10"/>
      <c r="M47" s="10"/>
      <c r="N47" s="10"/>
      <c r="O47" s="10"/>
      <c r="P47" s="10"/>
      <c r="Q47" s="10"/>
      <c r="R47" s="10"/>
      <c r="S47" s="10"/>
      <c r="T47" s="10"/>
      <c r="U47" s="31"/>
      <c r="W47" s="16" t="s">
        <v>141</v>
      </c>
      <c r="AB47" s="9" t="s">
        <v>52</v>
      </c>
      <c r="AC47" s="9" t="s">
        <v>53</v>
      </c>
      <c r="AD47" s="3">
        <v>80000</v>
      </c>
    </row>
    <row r="48" spans="1:30" s="30" customFormat="1" ht="30">
      <c r="A48" s="26">
        <v>8</v>
      </c>
      <c r="B48" s="27" t="s">
        <v>54</v>
      </c>
      <c r="C48" s="27" t="s">
        <v>55</v>
      </c>
      <c r="D48" s="27" t="s">
        <v>56</v>
      </c>
      <c r="E48" s="28">
        <v>80000</v>
      </c>
      <c r="F48" s="29"/>
      <c r="G48" s="29"/>
      <c r="H48" s="29"/>
      <c r="I48" s="29"/>
      <c r="J48" s="29"/>
      <c r="K48" s="29"/>
      <c r="L48" s="29"/>
      <c r="M48" s="29"/>
      <c r="N48" s="29"/>
      <c r="O48" s="29"/>
      <c r="P48" s="29"/>
      <c r="Q48" s="29"/>
      <c r="R48" s="29"/>
      <c r="S48" s="29"/>
      <c r="T48" s="29"/>
      <c r="U48" s="34" t="s">
        <v>125</v>
      </c>
      <c r="W48" s="16" t="s">
        <v>141</v>
      </c>
      <c r="AB48" s="27" t="s">
        <v>55</v>
      </c>
      <c r="AC48" s="27" t="s">
        <v>56</v>
      </c>
      <c r="AD48" s="28">
        <v>80000</v>
      </c>
    </row>
    <row r="49" spans="1:30" ht="45">
      <c r="A49" s="7">
        <v>9</v>
      </c>
      <c r="B49" s="9" t="s">
        <v>54</v>
      </c>
      <c r="C49" s="9" t="s">
        <v>57</v>
      </c>
      <c r="D49" s="9" t="s">
        <v>58</v>
      </c>
      <c r="E49" s="3">
        <v>80000</v>
      </c>
      <c r="F49" s="10"/>
      <c r="G49" s="10"/>
      <c r="H49" s="10"/>
      <c r="I49" s="10"/>
      <c r="J49" s="10"/>
      <c r="K49" s="10"/>
      <c r="L49" s="10"/>
      <c r="M49" s="10"/>
      <c r="N49" s="10"/>
      <c r="O49" s="10"/>
      <c r="P49" s="10"/>
      <c r="Q49" s="10"/>
      <c r="R49" s="10"/>
      <c r="S49" s="10"/>
      <c r="T49" s="10"/>
      <c r="U49" s="31" t="s">
        <v>126</v>
      </c>
      <c r="W49" s="16" t="s">
        <v>141</v>
      </c>
      <c r="AB49" s="9" t="s">
        <v>57</v>
      </c>
      <c r="AC49" s="9" t="s">
        <v>58</v>
      </c>
      <c r="AD49" s="3">
        <v>80000</v>
      </c>
    </row>
    <row r="50" spans="1:30" s="40" customFormat="1" ht="30">
      <c r="A50" s="43">
        <v>10</v>
      </c>
      <c r="B50" s="36" t="s">
        <v>42</v>
      </c>
      <c r="C50" s="36" t="s">
        <v>59</v>
      </c>
      <c r="D50" s="36" t="s">
        <v>41</v>
      </c>
      <c r="E50" s="37">
        <v>80000</v>
      </c>
      <c r="F50" s="38"/>
      <c r="G50" s="38"/>
      <c r="H50" s="38"/>
      <c r="I50" s="38"/>
      <c r="J50" s="38"/>
      <c r="K50" s="38"/>
      <c r="L50" s="38"/>
      <c r="M50" s="38"/>
      <c r="N50" s="38"/>
      <c r="O50" s="38"/>
      <c r="P50" s="38"/>
      <c r="Q50" s="38"/>
      <c r="R50" s="38"/>
      <c r="S50" s="38"/>
      <c r="T50" s="38"/>
      <c r="U50" s="39" t="s">
        <v>127</v>
      </c>
      <c r="W50" s="40" t="s">
        <v>142</v>
      </c>
      <c r="AB50" s="36" t="s">
        <v>59</v>
      </c>
      <c r="AC50" s="36" t="s">
        <v>41</v>
      </c>
      <c r="AD50" s="37">
        <v>80000</v>
      </c>
    </row>
  </sheetData>
  <mergeCells count="29">
    <mergeCell ref="AB4:AC4"/>
    <mergeCell ref="AD4:AD5"/>
    <mergeCell ref="B12:B14"/>
    <mergeCell ref="B18:B19"/>
    <mergeCell ref="L4:L5"/>
    <mergeCell ref="J4:J5"/>
    <mergeCell ref="A1:U1"/>
    <mergeCell ref="M4:M5"/>
    <mergeCell ref="S4:S5"/>
    <mergeCell ref="T4:T5"/>
    <mergeCell ref="N4:N5"/>
    <mergeCell ref="O4:O5"/>
    <mergeCell ref="P4:P5"/>
    <mergeCell ref="Q4:Q5"/>
    <mergeCell ref="R4:R5"/>
    <mergeCell ref="U4:U5"/>
    <mergeCell ref="A4:A5"/>
    <mergeCell ref="B4:B5"/>
    <mergeCell ref="C4:D4"/>
    <mergeCell ref="E4:E5"/>
    <mergeCell ref="K4:K5"/>
    <mergeCell ref="B26:C26"/>
    <mergeCell ref="B36:D36"/>
    <mergeCell ref="B37:B38"/>
    <mergeCell ref="B29:D29"/>
    <mergeCell ref="A7:A11"/>
    <mergeCell ref="B7:B11"/>
    <mergeCell ref="A21:A23"/>
    <mergeCell ref="B21:B23"/>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53"/>
  <sheetViews>
    <sheetView topLeftCell="A17" zoomScaleNormal="100" workbookViewId="0">
      <selection activeCell="G14" sqref="G14"/>
    </sheetView>
  </sheetViews>
  <sheetFormatPr defaultRowHeight="15"/>
  <cols>
    <col min="2" max="2" width="33.28515625" customWidth="1"/>
    <col min="3" max="3" width="25.85546875" customWidth="1"/>
    <col min="4" max="4" width="28.85546875" customWidth="1"/>
    <col min="5" max="5" width="15.140625" customWidth="1"/>
    <col min="6" max="6" width="16.42578125" hidden="1" customWidth="1"/>
    <col min="7" max="7" width="17.5703125" hidden="1" customWidth="1"/>
    <col min="8" max="8" width="20.85546875" hidden="1" customWidth="1"/>
    <col min="9" max="9" width="19" hidden="1" customWidth="1"/>
    <col min="10" max="16" width="0" hidden="1" customWidth="1"/>
    <col min="17" max="17" width="44.28515625" customWidth="1"/>
  </cols>
  <sheetData>
    <row r="1" spans="1:17">
      <c r="A1" s="60" t="s">
        <v>121</v>
      </c>
      <c r="B1" s="60"/>
      <c r="C1" s="60"/>
      <c r="D1" s="60"/>
      <c r="E1" s="60"/>
      <c r="F1" s="60"/>
      <c r="G1" s="60"/>
      <c r="H1" s="60"/>
      <c r="I1" s="60"/>
      <c r="J1" s="60"/>
      <c r="K1" s="60"/>
      <c r="L1" s="60"/>
      <c r="M1" s="60"/>
      <c r="N1" s="60"/>
      <c r="O1" s="60"/>
      <c r="P1" s="60"/>
      <c r="Q1" s="60"/>
    </row>
    <row r="2" spans="1:17">
      <c r="A2" s="1"/>
    </row>
    <row r="3" spans="1:17">
      <c r="F3" s="5"/>
      <c r="G3" s="5"/>
      <c r="H3" s="5"/>
      <c r="I3" s="5"/>
      <c r="M3" s="5"/>
      <c r="O3" s="2" t="s">
        <v>1</v>
      </c>
    </row>
    <row r="4" spans="1:17" ht="72.75" customHeight="1">
      <c r="A4" s="62" t="s">
        <v>14</v>
      </c>
      <c r="B4" s="62" t="s">
        <v>9</v>
      </c>
      <c r="C4" s="62" t="s">
        <v>10</v>
      </c>
      <c r="D4" s="62"/>
      <c r="E4" s="61" t="s">
        <v>116</v>
      </c>
      <c r="F4" s="61" t="s">
        <v>108</v>
      </c>
      <c r="G4" s="61" t="s">
        <v>117</v>
      </c>
      <c r="H4" s="61" t="s">
        <v>118</v>
      </c>
      <c r="I4" s="61" t="s">
        <v>119</v>
      </c>
      <c r="J4" s="61" t="s">
        <v>109</v>
      </c>
      <c r="K4" s="61" t="s">
        <v>110</v>
      </c>
      <c r="L4" s="61" t="s">
        <v>120</v>
      </c>
      <c r="M4" s="61" t="s">
        <v>112</v>
      </c>
      <c r="N4" s="61" t="s">
        <v>113</v>
      </c>
      <c r="O4" s="61" t="s">
        <v>114</v>
      </c>
      <c r="P4" s="61" t="s">
        <v>115</v>
      </c>
      <c r="Q4" s="61" t="s">
        <v>111</v>
      </c>
    </row>
    <row r="5" spans="1:17" ht="15" customHeight="1">
      <c r="A5" s="62"/>
      <c r="B5" s="62"/>
      <c r="C5" s="6" t="s">
        <v>11</v>
      </c>
      <c r="D5" s="6" t="s">
        <v>12</v>
      </c>
      <c r="E5" s="61"/>
      <c r="F5" s="61"/>
      <c r="G5" s="61"/>
      <c r="H5" s="61"/>
      <c r="I5" s="61"/>
      <c r="J5" s="61"/>
      <c r="K5" s="61"/>
      <c r="L5" s="61"/>
      <c r="M5" s="61"/>
      <c r="N5" s="61"/>
      <c r="O5" s="61"/>
      <c r="P5" s="61"/>
      <c r="Q5" s="61"/>
    </row>
    <row r="6" spans="1:17">
      <c r="A6" s="4">
        <v>-1</v>
      </c>
      <c r="B6" s="4">
        <v>-2</v>
      </c>
      <c r="C6" s="4">
        <v>-3</v>
      </c>
      <c r="D6" s="4">
        <v>-4</v>
      </c>
      <c r="E6" s="4">
        <v>-5</v>
      </c>
      <c r="F6" s="4">
        <f>E6-1</f>
        <v>-6</v>
      </c>
      <c r="G6" s="4">
        <f t="shared" ref="G6:P6" si="0">F6-1</f>
        <v>-7</v>
      </c>
      <c r="H6" s="4">
        <f t="shared" si="0"/>
        <v>-8</v>
      </c>
      <c r="I6" s="4">
        <f t="shared" si="0"/>
        <v>-9</v>
      </c>
      <c r="J6" s="4">
        <f t="shared" si="0"/>
        <v>-10</v>
      </c>
      <c r="K6" s="4">
        <f t="shared" si="0"/>
        <v>-11</v>
      </c>
      <c r="L6" s="4">
        <f t="shared" si="0"/>
        <v>-12</v>
      </c>
      <c r="M6" s="4">
        <f t="shared" si="0"/>
        <v>-13</v>
      </c>
      <c r="N6" s="4">
        <f t="shared" si="0"/>
        <v>-14</v>
      </c>
      <c r="O6" s="4">
        <f t="shared" si="0"/>
        <v>-15</v>
      </c>
      <c r="P6" s="4">
        <f t="shared" si="0"/>
        <v>-16</v>
      </c>
      <c r="Q6" s="10"/>
    </row>
    <row r="7" spans="1:17" ht="16.5">
      <c r="A7" s="6" t="s">
        <v>13</v>
      </c>
      <c r="B7" s="8" t="s">
        <v>19</v>
      </c>
      <c r="C7" s="9"/>
      <c r="D7" s="9"/>
      <c r="E7" s="3">
        <v>0</v>
      </c>
      <c r="F7" s="10"/>
      <c r="G7" s="10"/>
      <c r="H7" s="11"/>
      <c r="I7" s="12"/>
      <c r="J7" s="10"/>
      <c r="K7" s="10"/>
      <c r="L7" s="10"/>
      <c r="M7" s="12"/>
      <c r="N7" s="10"/>
      <c r="O7" s="10"/>
      <c r="P7" s="10"/>
      <c r="Q7" s="10"/>
    </row>
    <row r="8" spans="1:17" s="16" customFormat="1" ht="25.5">
      <c r="A8" s="57">
        <v>1</v>
      </c>
      <c r="B8" s="57" t="s">
        <v>17</v>
      </c>
      <c r="C8" s="13" t="s">
        <v>20</v>
      </c>
      <c r="D8" s="13" t="s">
        <v>21</v>
      </c>
      <c r="E8" s="14">
        <v>90100</v>
      </c>
      <c r="F8" s="15"/>
      <c r="G8" s="15"/>
      <c r="H8" s="17"/>
      <c r="I8" s="18"/>
      <c r="J8" s="15"/>
      <c r="K8" s="15"/>
      <c r="L8" s="15"/>
      <c r="M8" s="18"/>
      <c r="N8" s="15"/>
      <c r="O8" s="15"/>
      <c r="P8" s="15"/>
      <c r="Q8" s="15"/>
    </row>
    <row r="9" spans="1:17" s="16" customFormat="1" ht="25.5">
      <c r="A9" s="57"/>
      <c r="B9" s="57"/>
      <c r="C9" s="13" t="s">
        <v>22</v>
      </c>
      <c r="D9" s="13" t="s">
        <v>23</v>
      </c>
      <c r="E9" s="14">
        <v>149850</v>
      </c>
      <c r="F9" s="15"/>
      <c r="G9" s="15"/>
      <c r="H9" s="15"/>
      <c r="I9" s="15"/>
      <c r="J9" s="15"/>
      <c r="K9" s="15"/>
      <c r="L9" s="15"/>
      <c r="M9" s="15"/>
      <c r="N9" s="15"/>
      <c r="O9" s="15"/>
      <c r="P9" s="15"/>
      <c r="Q9" s="15" t="s">
        <v>124</v>
      </c>
    </row>
    <row r="10" spans="1:17" s="16" customFormat="1" ht="25.5">
      <c r="A10" s="57"/>
      <c r="B10" s="57"/>
      <c r="C10" s="13" t="s">
        <v>24</v>
      </c>
      <c r="D10" s="13" t="s">
        <v>25</v>
      </c>
      <c r="E10" s="14">
        <v>231000</v>
      </c>
      <c r="F10" s="15"/>
      <c r="G10" s="15"/>
      <c r="H10" s="15"/>
      <c r="I10" s="15"/>
      <c r="J10" s="15"/>
      <c r="K10" s="15"/>
      <c r="L10" s="15"/>
      <c r="M10" s="15"/>
      <c r="N10" s="15"/>
      <c r="O10" s="15"/>
      <c r="P10" s="15"/>
      <c r="Q10" s="15"/>
    </row>
    <row r="11" spans="1:17" s="16" customFormat="1" ht="25.5">
      <c r="A11" s="57"/>
      <c r="B11" s="57"/>
      <c r="C11" s="13" t="s">
        <v>26</v>
      </c>
      <c r="D11" s="13" t="s">
        <v>27</v>
      </c>
      <c r="E11" s="14">
        <v>571200</v>
      </c>
      <c r="F11" s="15"/>
      <c r="G11" s="15"/>
      <c r="H11" s="15"/>
      <c r="I11" s="15"/>
      <c r="J11" s="15"/>
      <c r="K11" s="15"/>
      <c r="L11" s="15"/>
      <c r="M11" s="15"/>
      <c r="N11" s="15"/>
      <c r="O11" s="15"/>
      <c r="P11" s="15"/>
      <c r="Q11" s="15" t="s">
        <v>123</v>
      </c>
    </row>
    <row r="12" spans="1:17" s="16" customFormat="1" ht="25.5">
      <c r="A12" s="57"/>
      <c r="B12" s="57"/>
      <c r="C12" s="13" t="s">
        <v>28</v>
      </c>
      <c r="D12" s="13" t="s">
        <v>29</v>
      </c>
      <c r="E12" s="14">
        <v>840000</v>
      </c>
      <c r="F12" s="15"/>
      <c r="G12" s="15"/>
      <c r="H12" s="15"/>
      <c r="I12" s="15"/>
      <c r="J12" s="15"/>
      <c r="K12" s="15"/>
      <c r="L12" s="15"/>
      <c r="M12" s="15"/>
      <c r="N12" s="15"/>
      <c r="O12" s="15"/>
      <c r="P12" s="15"/>
      <c r="Q12" s="15" t="s">
        <v>122</v>
      </c>
    </row>
    <row r="13" spans="1:17" s="16" customFormat="1" ht="25.5">
      <c r="A13" s="57"/>
      <c r="B13" s="57"/>
      <c r="C13" s="13" t="s">
        <v>29</v>
      </c>
      <c r="D13" s="13" t="s">
        <v>30</v>
      </c>
      <c r="E13" s="14">
        <v>1140000</v>
      </c>
      <c r="F13" s="15"/>
      <c r="G13" s="15"/>
      <c r="H13" s="15"/>
      <c r="I13" s="15"/>
      <c r="J13" s="15"/>
      <c r="K13" s="15"/>
      <c r="L13" s="15"/>
      <c r="M13" s="15"/>
      <c r="N13" s="15"/>
      <c r="O13" s="15"/>
      <c r="P13" s="15"/>
      <c r="Q13" s="15"/>
    </row>
    <row r="14" spans="1:17" s="16" customFormat="1" ht="25.5">
      <c r="A14" s="57">
        <v>2</v>
      </c>
      <c r="B14" s="72" t="s">
        <v>31</v>
      </c>
      <c r="C14" s="13" t="s">
        <v>32</v>
      </c>
      <c r="D14" s="13" t="s">
        <v>33</v>
      </c>
      <c r="E14" s="14">
        <v>99900</v>
      </c>
      <c r="F14" s="15"/>
      <c r="G14" s="15"/>
      <c r="H14" s="15"/>
      <c r="I14" s="15"/>
      <c r="J14" s="15"/>
      <c r="K14" s="15"/>
      <c r="L14" s="15"/>
      <c r="M14" s="15"/>
      <c r="N14" s="15"/>
      <c r="O14" s="15"/>
      <c r="P14" s="15"/>
      <c r="Q14" s="15"/>
    </row>
    <row r="15" spans="1:17" s="30" customFormat="1" ht="25.5">
      <c r="A15" s="57"/>
      <c r="B15" s="72"/>
      <c r="C15" s="27" t="s">
        <v>34</v>
      </c>
      <c r="D15" s="27" t="s">
        <v>35</v>
      </c>
      <c r="E15" s="28">
        <v>120000</v>
      </c>
      <c r="F15" s="29"/>
      <c r="G15" s="29"/>
      <c r="H15" s="29"/>
      <c r="I15" s="29"/>
      <c r="J15" s="29"/>
      <c r="K15" s="29"/>
      <c r="L15" s="29"/>
      <c r="M15" s="29"/>
      <c r="N15" s="29"/>
      <c r="O15" s="29"/>
      <c r="P15" s="29"/>
      <c r="Q15" s="29"/>
    </row>
    <row r="16" spans="1:17">
      <c r="A16" s="57"/>
      <c r="B16" s="72"/>
      <c r="C16" s="9" t="s">
        <v>36</v>
      </c>
      <c r="D16" s="9" t="s">
        <v>37</v>
      </c>
      <c r="E16" s="3">
        <v>90400</v>
      </c>
      <c r="F16" s="10"/>
      <c r="G16" s="10"/>
      <c r="H16" s="10"/>
      <c r="I16" s="10"/>
      <c r="J16" s="10"/>
      <c r="K16" s="10"/>
      <c r="L16" s="10"/>
      <c r="M16" s="10"/>
      <c r="N16" s="10"/>
      <c r="O16" s="10"/>
      <c r="P16" s="10"/>
      <c r="Q16" s="10"/>
    </row>
    <row r="17" spans="1:17">
      <c r="A17" s="57"/>
      <c r="B17" s="72"/>
      <c r="C17" s="9" t="s">
        <v>38</v>
      </c>
      <c r="D17" s="9"/>
      <c r="E17" s="3">
        <v>79800</v>
      </c>
      <c r="F17" s="10"/>
      <c r="G17" s="10"/>
      <c r="H17" s="10"/>
      <c r="I17" s="10"/>
      <c r="J17" s="10"/>
      <c r="K17" s="10"/>
      <c r="L17" s="10"/>
      <c r="M17" s="10"/>
      <c r="N17" s="10"/>
      <c r="O17" s="10"/>
      <c r="P17" s="10"/>
      <c r="Q17" s="10"/>
    </row>
    <row r="18" spans="1:17" s="16" customFormat="1">
      <c r="A18" s="19">
        <v>3</v>
      </c>
      <c r="B18" s="13" t="s">
        <v>39</v>
      </c>
      <c r="C18" s="13" t="s">
        <v>40</v>
      </c>
      <c r="D18" s="13" t="s">
        <v>41</v>
      </c>
      <c r="E18" s="14">
        <v>150000</v>
      </c>
      <c r="F18" s="15"/>
      <c r="G18" s="15"/>
      <c r="H18" s="15"/>
      <c r="I18" s="15"/>
      <c r="J18" s="15"/>
      <c r="K18" s="15"/>
      <c r="L18" s="15"/>
      <c r="M18" s="15"/>
      <c r="N18" s="15"/>
      <c r="O18" s="15"/>
      <c r="P18" s="15"/>
      <c r="Q18" s="15"/>
    </row>
    <row r="19" spans="1:17" s="16" customFormat="1" ht="25.5">
      <c r="A19" s="19">
        <v>4</v>
      </c>
      <c r="B19" s="13" t="s">
        <v>42</v>
      </c>
      <c r="C19" s="13" t="s">
        <v>43</v>
      </c>
      <c r="D19" s="13" t="s">
        <v>44</v>
      </c>
      <c r="E19" s="14">
        <v>80000</v>
      </c>
      <c r="F19" s="15"/>
      <c r="G19" s="15"/>
      <c r="H19" s="15"/>
      <c r="I19" s="15"/>
      <c r="J19" s="15"/>
      <c r="K19" s="15"/>
      <c r="L19" s="15"/>
      <c r="M19" s="15"/>
      <c r="N19" s="15"/>
      <c r="O19" s="15"/>
      <c r="P19" s="15"/>
      <c r="Q19" s="15" t="s">
        <v>127</v>
      </c>
    </row>
    <row r="20" spans="1:17" s="16" customFormat="1" ht="25.5">
      <c r="A20" s="70">
        <v>5</v>
      </c>
      <c r="B20" s="71" t="s">
        <v>45</v>
      </c>
      <c r="C20" s="13" t="s">
        <v>46</v>
      </c>
      <c r="D20" s="13" t="s">
        <v>47</v>
      </c>
      <c r="E20" s="14">
        <v>260000</v>
      </c>
      <c r="F20" s="15"/>
      <c r="G20" s="15"/>
      <c r="H20" s="15"/>
      <c r="I20" s="15"/>
      <c r="J20" s="15"/>
      <c r="K20" s="15"/>
      <c r="L20" s="15"/>
      <c r="M20" s="15"/>
      <c r="N20" s="15"/>
      <c r="O20" s="15"/>
      <c r="P20" s="15"/>
      <c r="Q20" s="15"/>
    </row>
    <row r="21" spans="1:17" s="16" customFormat="1">
      <c r="A21" s="70"/>
      <c r="B21" s="71"/>
      <c r="C21" s="13" t="s">
        <v>48</v>
      </c>
      <c r="D21" s="13" t="s">
        <v>49</v>
      </c>
      <c r="E21" s="14">
        <v>291200</v>
      </c>
      <c r="F21" s="15"/>
      <c r="G21" s="15"/>
      <c r="H21" s="15"/>
      <c r="I21" s="15"/>
      <c r="J21" s="15"/>
      <c r="K21" s="15"/>
      <c r="L21" s="15"/>
      <c r="M21" s="15"/>
      <c r="N21" s="15"/>
      <c r="O21" s="15"/>
      <c r="P21" s="15"/>
      <c r="Q21" s="15"/>
    </row>
    <row r="22" spans="1:17" s="16" customFormat="1" ht="25.5">
      <c r="A22" s="70"/>
      <c r="B22" s="71"/>
      <c r="C22" s="13" t="s">
        <v>50</v>
      </c>
      <c r="D22" s="13"/>
      <c r="E22" s="14">
        <v>130000</v>
      </c>
      <c r="F22" s="15"/>
      <c r="G22" s="15"/>
      <c r="H22" s="15"/>
      <c r="I22" s="15"/>
      <c r="J22" s="15"/>
      <c r="K22" s="15"/>
      <c r="L22" s="15"/>
      <c r="M22" s="15"/>
      <c r="N22" s="15"/>
      <c r="O22" s="15"/>
      <c r="P22" s="15"/>
      <c r="Q22" s="15"/>
    </row>
    <row r="23" spans="1:17">
      <c r="A23" s="7">
        <v>6</v>
      </c>
      <c r="B23" s="9" t="s">
        <v>18</v>
      </c>
      <c r="C23" s="9"/>
      <c r="D23" s="9"/>
      <c r="E23" s="3">
        <v>70200</v>
      </c>
      <c r="F23" s="10"/>
      <c r="G23" s="10"/>
      <c r="H23" s="10"/>
      <c r="I23" s="10"/>
      <c r="J23" s="10"/>
      <c r="K23" s="10"/>
      <c r="L23" s="10"/>
      <c r="M23" s="10"/>
      <c r="N23" s="10"/>
      <c r="O23" s="10"/>
      <c r="P23" s="10"/>
      <c r="Q23" s="10"/>
    </row>
    <row r="24" spans="1:17" ht="25.5">
      <c r="A24" s="7">
        <v>7</v>
      </c>
      <c r="B24" s="9" t="s">
        <v>51</v>
      </c>
      <c r="C24" s="9" t="s">
        <v>52</v>
      </c>
      <c r="D24" s="9" t="s">
        <v>53</v>
      </c>
      <c r="E24" s="3">
        <v>80000</v>
      </c>
      <c r="F24" s="10"/>
      <c r="G24" s="10"/>
      <c r="H24" s="10"/>
      <c r="I24" s="10"/>
      <c r="J24" s="10"/>
      <c r="K24" s="10"/>
      <c r="L24" s="10"/>
      <c r="M24" s="10"/>
      <c r="N24" s="10"/>
      <c r="O24" s="10"/>
      <c r="P24" s="10"/>
      <c r="Q24" s="10"/>
    </row>
    <row r="25" spans="1:17" s="30" customFormat="1" ht="25.5">
      <c r="A25" s="26">
        <v>8</v>
      </c>
      <c r="B25" s="27" t="s">
        <v>54</v>
      </c>
      <c r="C25" s="27" t="s">
        <v>55</v>
      </c>
      <c r="D25" s="27" t="s">
        <v>56</v>
      </c>
      <c r="E25" s="28">
        <v>80000</v>
      </c>
      <c r="F25" s="29"/>
      <c r="G25" s="29"/>
      <c r="H25" s="29"/>
      <c r="I25" s="29"/>
      <c r="J25" s="29"/>
      <c r="K25" s="29"/>
      <c r="L25" s="29"/>
      <c r="M25" s="29"/>
      <c r="N25" s="29"/>
      <c r="O25" s="29"/>
      <c r="P25" s="29"/>
      <c r="Q25" s="29" t="s">
        <v>125</v>
      </c>
    </row>
    <row r="26" spans="1:17" ht="25.5">
      <c r="A26" s="7">
        <v>9</v>
      </c>
      <c r="B26" s="9" t="s">
        <v>54</v>
      </c>
      <c r="C26" s="9" t="s">
        <v>57</v>
      </c>
      <c r="D26" s="9" t="s">
        <v>58</v>
      </c>
      <c r="E26" s="3">
        <v>80000</v>
      </c>
      <c r="F26" s="10"/>
      <c r="G26" s="10"/>
      <c r="H26" s="10"/>
      <c r="I26" s="10"/>
      <c r="J26" s="10"/>
      <c r="K26" s="10"/>
      <c r="L26" s="10"/>
      <c r="M26" s="10"/>
      <c r="N26" s="10"/>
      <c r="O26" s="10"/>
      <c r="P26" s="10"/>
      <c r="Q26" s="31" t="s">
        <v>126</v>
      </c>
    </row>
    <row r="27" spans="1:17" s="16" customFormat="1" ht="25.5">
      <c r="A27" s="19">
        <v>10</v>
      </c>
      <c r="B27" s="13" t="s">
        <v>42</v>
      </c>
      <c r="C27" s="13" t="s">
        <v>59</v>
      </c>
      <c r="D27" s="13" t="s">
        <v>41</v>
      </c>
      <c r="E27" s="14">
        <v>80000</v>
      </c>
      <c r="F27" s="15"/>
      <c r="G27" s="15"/>
      <c r="H27" s="15"/>
      <c r="I27" s="15"/>
      <c r="J27" s="15"/>
      <c r="K27" s="15"/>
      <c r="L27" s="15"/>
      <c r="M27" s="15"/>
      <c r="N27" s="15"/>
      <c r="O27" s="15"/>
      <c r="P27" s="15"/>
      <c r="Q27" s="15" t="s">
        <v>127</v>
      </c>
    </row>
    <row r="28" spans="1:17" s="24" customFormat="1" ht="25.5" customHeight="1">
      <c r="A28" s="20">
        <v>11</v>
      </c>
      <c r="B28" s="21" t="s">
        <v>60</v>
      </c>
      <c r="C28" s="21"/>
      <c r="D28" s="21"/>
      <c r="E28" s="22">
        <v>0</v>
      </c>
      <c r="F28" s="23"/>
      <c r="G28" s="23"/>
      <c r="H28" s="23"/>
      <c r="I28" s="23"/>
      <c r="J28" s="23"/>
      <c r="K28" s="23"/>
      <c r="L28" s="23"/>
      <c r="M28" s="23"/>
      <c r="N28" s="23"/>
      <c r="O28" s="23"/>
      <c r="P28" s="23"/>
      <c r="Q28" s="23"/>
    </row>
    <row r="29" spans="1:17" s="24" customFormat="1">
      <c r="A29" s="58" t="s">
        <v>5</v>
      </c>
      <c r="B29" s="59" t="s">
        <v>61</v>
      </c>
      <c r="C29" s="21" t="s">
        <v>62</v>
      </c>
      <c r="D29" s="21" t="s">
        <v>63</v>
      </c>
      <c r="E29" s="25">
        <v>1600000</v>
      </c>
      <c r="F29" s="23"/>
      <c r="G29" s="23"/>
      <c r="H29" s="23"/>
      <c r="I29" s="23"/>
      <c r="J29" s="23"/>
      <c r="K29" s="23"/>
      <c r="L29" s="23"/>
      <c r="M29" s="23"/>
      <c r="N29" s="23"/>
      <c r="O29" s="23"/>
      <c r="P29" s="23"/>
      <c r="Q29" s="23"/>
    </row>
    <row r="30" spans="1:17" s="24" customFormat="1">
      <c r="A30" s="58"/>
      <c r="B30" s="59"/>
      <c r="C30" s="21" t="s">
        <v>64</v>
      </c>
      <c r="D30" s="21" t="s">
        <v>65</v>
      </c>
      <c r="E30" s="25">
        <v>2400000</v>
      </c>
      <c r="F30" s="23"/>
      <c r="G30" s="23"/>
      <c r="H30" s="23"/>
      <c r="I30" s="23"/>
      <c r="J30" s="23"/>
      <c r="K30" s="23"/>
      <c r="L30" s="23"/>
      <c r="M30" s="23"/>
      <c r="N30" s="23"/>
      <c r="O30" s="23"/>
      <c r="P30" s="23"/>
      <c r="Q30" s="23"/>
    </row>
    <row r="31" spans="1:17" s="24" customFormat="1">
      <c r="A31" s="58"/>
      <c r="B31" s="59"/>
      <c r="C31" s="21" t="s">
        <v>66</v>
      </c>
      <c r="D31" s="21" t="s">
        <v>67</v>
      </c>
      <c r="E31" s="25">
        <v>2200000</v>
      </c>
      <c r="F31" s="23"/>
      <c r="G31" s="23"/>
      <c r="H31" s="23"/>
      <c r="I31" s="23"/>
      <c r="J31" s="23"/>
      <c r="K31" s="23"/>
      <c r="L31" s="23"/>
      <c r="M31" s="23"/>
      <c r="N31" s="23"/>
      <c r="O31" s="23"/>
      <c r="P31" s="23"/>
      <c r="Q31" s="23"/>
    </row>
    <row r="32" spans="1:17" s="24" customFormat="1">
      <c r="A32" s="20" t="s">
        <v>5</v>
      </c>
      <c r="B32" s="21" t="s">
        <v>68</v>
      </c>
      <c r="C32" s="21" t="s">
        <v>69</v>
      </c>
      <c r="D32" s="21" t="s">
        <v>70</v>
      </c>
      <c r="E32" s="25">
        <v>2400000</v>
      </c>
      <c r="F32" s="23"/>
      <c r="G32" s="23"/>
      <c r="H32" s="23"/>
      <c r="I32" s="23"/>
      <c r="J32" s="23"/>
      <c r="K32" s="23"/>
      <c r="L32" s="23"/>
      <c r="M32" s="23"/>
      <c r="N32" s="23"/>
      <c r="O32" s="23"/>
      <c r="P32" s="23"/>
      <c r="Q32" s="23"/>
    </row>
    <row r="33" spans="1:17" s="24" customFormat="1">
      <c r="A33" s="20" t="s">
        <v>5</v>
      </c>
      <c r="B33" s="21" t="s">
        <v>71</v>
      </c>
      <c r="C33" s="21" t="s">
        <v>72</v>
      </c>
      <c r="D33" s="21" t="s">
        <v>73</v>
      </c>
      <c r="E33" s="25">
        <v>2000000</v>
      </c>
      <c r="F33" s="23"/>
      <c r="G33" s="23"/>
      <c r="H33" s="23"/>
      <c r="I33" s="23"/>
      <c r="J33" s="23"/>
      <c r="K33" s="23"/>
      <c r="L33" s="23"/>
      <c r="M33" s="23"/>
      <c r="N33" s="23"/>
      <c r="O33" s="23"/>
      <c r="P33" s="23"/>
      <c r="Q33" s="23"/>
    </row>
    <row r="34" spans="1:17" s="24" customFormat="1" ht="51" customHeight="1">
      <c r="A34" s="20">
        <v>12</v>
      </c>
      <c r="B34" s="54" t="s">
        <v>74</v>
      </c>
      <c r="C34" s="54"/>
      <c r="D34" s="21"/>
      <c r="E34" s="25">
        <v>0</v>
      </c>
      <c r="F34" s="23"/>
      <c r="G34" s="23"/>
      <c r="H34" s="23"/>
      <c r="I34" s="23"/>
      <c r="J34" s="23"/>
      <c r="K34" s="23"/>
      <c r="L34" s="23"/>
      <c r="M34" s="23"/>
      <c r="N34" s="23"/>
      <c r="O34" s="23"/>
      <c r="P34" s="23"/>
      <c r="Q34" s="23"/>
    </row>
    <row r="35" spans="1:17" s="24" customFormat="1">
      <c r="A35" s="20" t="s">
        <v>5</v>
      </c>
      <c r="B35" s="21" t="s">
        <v>75</v>
      </c>
      <c r="C35" s="21" t="s">
        <v>76</v>
      </c>
      <c r="D35" s="21" t="s">
        <v>77</v>
      </c>
      <c r="E35" s="25">
        <v>8000000</v>
      </c>
      <c r="F35" s="23"/>
      <c r="G35" s="23"/>
      <c r="H35" s="23"/>
      <c r="I35" s="23"/>
      <c r="J35" s="23"/>
      <c r="K35" s="23"/>
      <c r="L35" s="23"/>
      <c r="M35" s="23"/>
      <c r="N35" s="23"/>
      <c r="O35" s="23"/>
      <c r="P35" s="23"/>
      <c r="Q35" s="23"/>
    </row>
    <row r="36" spans="1:17" s="24" customFormat="1" ht="25.5">
      <c r="A36" s="20" t="s">
        <v>5</v>
      </c>
      <c r="B36" s="21" t="s">
        <v>78</v>
      </c>
      <c r="C36" s="21" t="s">
        <v>79</v>
      </c>
      <c r="D36" s="21" t="s">
        <v>80</v>
      </c>
      <c r="E36" s="25">
        <v>2200000</v>
      </c>
      <c r="F36" s="23"/>
      <c r="G36" s="23"/>
      <c r="H36" s="23"/>
      <c r="I36" s="23"/>
      <c r="J36" s="23"/>
      <c r="K36" s="23"/>
      <c r="L36" s="23"/>
      <c r="M36" s="23"/>
      <c r="N36" s="23"/>
      <c r="O36" s="23"/>
      <c r="P36" s="23"/>
      <c r="Q36" s="23"/>
    </row>
    <row r="37" spans="1:17" s="24" customFormat="1">
      <c r="A37" s="20">
        <v>13</v>
      </c>
      <c r="B37" s="54" t="s">
        <v>81</v>
      </c>
      <c r="C37" s="54"/>
      <c r="D37" s="54"/>
      <c r="E37" s="25">
        <v>0</v>
      </c>
      <c r="F37" s="23"/>
      <c r="G37" s="23"/>
      <c r="H37" s="23"/>
      <c r="I37" s="23"/>
      <c r="J37" s="23"/>
      <c r="K37" s="23"/>
      <c r="L37" s="23"/>
      <c r="M37" s="23"/>
      <c r="N37" s="23"/>
      <c r="O37" s="23"/>
      <c r="P37" s="23"/>
      <c r="Q37" s="23"/>
    </row>
    <row r="38" spans="1:17" s="24" customFormat="1">
      <c r="A38" s="20" t="s">
        <v>5</v>
      </c>
      <c r="B38" s="59" t="s">
        <v>17</v>
      </c>
      <c r="C38" s="21" t="s">
        <v>82</v>
      </c>
      <c r="D38" s="21" t="s">
        <v>83</v>
      </c>
      <c r="E38" s="25">
        <v>3000000</v>
      </c>
      <c r="F38" s="23"/>
      <c r="G38" s="23"/>
      <c r="H38" s="23"/>
      <c r="I38" s="23"/>
      <c r="J38" s="23"/>
      <c r="K38" s="23"/>
      <c r="L38" s="23"/>
      <c r="M38" s="23"/>
      <c r="N38" s="23"/>
      <c r="O38" s="23"/>
      <c r="P38" s="23"/>
      <c r="Q38" s="23"/>
    </row>
    <row r="39" spans="1:17" s="24" customFormat="1">
      <c r="A39" s="20" t="s">
        <v>5</v>
      </c>
      <c r="B39" s="59"/>
      <c r="C39" s="21" t="s">
        <v>84</v>
      </c>
      <c r="D39" s="21" t="s">
        <v>85</v>
      </c>
      <c r="E39" s="25">
        <v>3000000</v>
      </c>
      <c r="F39" s="23"/>
      <c r="G39" s="23"/>
      <c r="H39" s="23"/>
      <c r="I39" s="23"/>
      <c r="J39" s="23"/>
      <c r="K39" s="23"/>
      <c r="L39" s="23"/>
      <c r="M39" s="23"/>
      <c r="N39" s="23"/>
      <c r="O39" s="23"/>
      <c r="P39" s="23"/>
      <c r="Q39" s="23"/>
    </row>
    <row r="40" spans="1:17" s="24" customFormat="1" ht="25.5">
      <c r="A40" s="20" t="s">
        <v>5</v>
      </c>
      <c r="B40" s="21" t="s">
        <v>78</v>
      </c>
      <c r="C40" s="21" t="s">
        <v>79</v>
      </c>
      <c r="D40" s="21" t="s">
        <v>86</v>
      </c>
      <c r="E40" s="25">
        <v>1300000</v>
      </c>
      <c r="F40" s="23"/>
      <c r="G40" s="23"/>
      <c r="H40" s="23"/>
      <c r="I40" s="23"/>
      <c r="J40" s="23"/>
      <c r="K40" s="23"/>
      <c r="L40" s="23"/>
      <c r="M40" s="23"/>
      <c r="N40" s="23"/>
      <c r="O40" s="23"/>
      <c r="P40" s="23"/>
      <c r="Q40" s="23"/>
    </row>
    <row r="41" spans="1:17" s="24" customFormat="1" ht="38.25" customHeight="1">
      <c r="A41" s="20">
        <v>14</v>
      </c>
      <c r="B41" s="54" t="s">
        <v>87</v>
      </c>
      <c r="C41" s="54"/>
      <c r="D41" s="54"/>
      <c r="E41" s="25">
        <v>0</v>
      </c>
      <c r="F41" s="23"/>
      <c r="G41" s="23"/>
      <c r="H41" s="23"/>
      <c r="I41" s="23"/>
      <c r="J41" s="23"/>
      <c r="K41" s="23"/>
      <c r="L41" s="23"/>
      <c r="M41" s="23"/>
      <c r="N41" s="23"/>
      <c r="O41" s="23"/>
      <c r="P41" s="23"/>
      <c r="Q41" s="23"/>
    </row>
    <row r="42" spans="1:17" s="24" customFormat="1">
      <c r="A42" s="20" t="s">
        <v>5</v>
      </c>
      <c r="B42" s="21" t="s">
        <v>88</v>
      </c>
      <c r="C42" s="21" t="s">
        <v>82</v>
      </c>
      <c r="D42" s="21" t="s">
        <v>89</v>
      </c>
      <c r="E42" s="25">
        <v>2500000</v>
      </c>
      <c r="F42" s="23"/>
      <c r="G42" s="23"/>
      <c r="H42" s="23"/>
      <c r="I42" s="23"/>
      <c r="J42" s="23"/>
      <c r="K42" s="23"/>
      <c r="L42" s="23"/>
      <c r="M42" s="23"/>
      <c r="N42" s="23"/>
      <c r="O42" s="23"/>
      <c r="P42" s="23"/>
      <c r="Q42" s="23"/>
    </row>
    <row r="43" spans="1:17" s="24" customFormat="1">
      <c r="A43" s="20" t="s">
        <v>5</v>
      </c>
      <c r="B43" s="21" t="s">
        <v>78</v>
      </c>
      <c r="C43" s="21" t="s">
        <v>90</v>
      </c>
      <c r="D43" s="21" t="s">
        <v>91</v>
      </c>
      <c r="E43" s="25">
        <v>1330000</v>
      </c>
      <c r="F43" s="23"/>
      <c r="G43" s="23"/>
      <c r="H43" s="23"/>
      <c r="I43" s="23"/>
      <c r="J43" s="23"/>
      <c r="K43" s="23"/>
      <c r="L43" s="23"/>
      <c r="M43" s="23"/>
      <c r="N43" s="23"/>
      <c r="O43" s="23"/>
      <c r="P43" s="23"/>
      <c r="Q43" s="23"/>
    </row>
    <row r="44" spans="1:17">
      <c r="A44" s="6" t="s">
        <v>15</v>
      </c>
      <c r="B44" s="8" t="s">
        <v>16</v>
      </c>
      <c r="C44" s="9"/>
      <c r="D44" s="9"/>
      <c r="E44" s="3">
        <v>0</v>
      </c>
      <c r="F44" s="10"/>
      <c r="G44" s="10"/>
      <c r="H44" s="10"/>
      <c r="I44" s="10"/>
      <c r="J44" s="10"/>
      <c r="K44" s="10"/>
      <c r="L44" s="10"/>
      <c r="M44" s="10"/>
      <c r="N44" s="10"/>
      <c r="O44" s="10"/>
      <c r="P44" s="10"/>
      <c r="Q44" s="10"/>
    </row>
    <row r="45" spans="1:17" ht="25.5">
      <c r="A45" s="57">
        <v>1</v>
      </c>
      <c r="B45" s="72" t="s">
        <v>92</v>
      </c>
      <c r="C45" s="9" t="s">
        <v>94</v>
      </c>
      <c r="D45" s="9" t="s">
        <v>95</v>
      </c>
      <c r="E45" s="3">
        <v>99450</v>
      </c>
      <c r="F45" s="10"/>
      <c r="G45" s="10"/>
      <c r="H45" s="10"/>
      <c r="I45" s="10"/>
      <c r="J45" s="10"/>
      <c r="K45" s="10"/>
      <c r="L45" s="10"/>
      <c r="M45" s="10"/>
      <c r="N45" s="10"/>
      <c r="O45" s="10"/>
      <c r="P45" s="10"/>
      <c r="Q45" s="10"/>
    </row>
    <row r="46" spans="1:17" ht="25.5">
      <c r="A46" s="57"/>
      <c r="B46" s="72"/>
      <c r="C46" s="9" t="s">
        <v>95</v>
      </c>
      <c r="D46" s="9" t="s">
        <v>41</v>
      </c>
      <c r="E46" s="3">
        <v>90000</v>
      </c>
      <c r="F46" s="10"/>
      <c r="G46" s="10"/>
      <c r="H46" s="10"/>
      <c r="I46" s="10"/>
      <c r="J46" s="10"/>
      <c r="K46" s="10"/>
      <c r="L46" s="10"/>
      <c r="M46" s="10"/>
      <c r="N46" s="10"/>
      <c r="O46" s="10"/>
      <c r="P46" s="10"/>
      <c r="Q46" s="10"/>
    </row>
    <row r="47" spans="1:17" s="16" customFormat="1" ht="25.5">
      <c r="A47" s="19">
        <v>2</v>
      </c>
      <c r="B47" s="13" t="s">
        <v>17</v>
      </c>
      <c r="C47" s="13" t="s">
        <v>20</v>
      </c>
      <c r="D47" s="13" t="s">
        <v>96</v>
      </c>
      <c r="E47" s="14">
        <v>109800</v>
      </c>
      <c r="F47" s="15"/>
      <c r="G47" s="15"/>
      <c r="H47" s="15"/>
      <c r="I47" s="15"/>
      <c r="J47" s="15"/>
      <c r="K47" s="15"/>
      <c r="L47" s="15"/>
      <c r="M47" s="15"/>
      <c r="N47" s="15"/>
      <c r="O47" s="15"/>
      <c r="P47" s="15"/>
      <c r="Q47" s="15" t="s">
        <v>128</v>
      </c>
    </row>
    <row r="48" spans="1:17">
      <c r="A48" s="7">
        <v>3</v>
      </c>
      <c r="B48" s="9" t="s">
        <v>18</v>
      </c>
      <c r="C48" s="9"/>
      <c r="D48" s="9"/>
      <c r="E48" s="3">
        <v>69600</v>
      </c>
      <c r="F48" s="10"/>
      <c r="G48" s="10"/>
      <c r="H48" s="10"/>
      <c r="I48" s="10"/>
      <c r="J48" s="10"/>
      <c r="K48" s="10"/>
      <c r="L48" s="10"/>
      <c r="M48" s="10"/>
      <c r="N48" s="10"/>
      <c r="O48" s="10"/>
      <c r="P48" s="10"/>
      <c r="Q48" s="10"/>
    </row>
    <row r="49" spans="1:17" ht="25.5">
      <c r="A49" s="7">
        <v>4</v>
      </c>
      <c r="B49" s="9" t="s">
        <v>93</v>
      </c>
      <c r="C49" s="9" t="s">
        <v>97</v>
      </c>
      <c r="D49" s="9" t="s">
        <v>98</v>
      </c>
      <c r="E49" s="3">
        <v>70000</v>
      </c>
      <c r="F49" s="10"/>
      <c r="G49" s="10"/>
      <c r="H49" s="10"/>
      <c r="I49" s="10"/>
      <c r="J49" s="10"/>
      <c r="K49" s="10"/>
      <c r="L49" s="10"/>
      <c r="M49" s="10"/>
      <c r="N49" s="10"/>
      <c r="O49" s="10"/>
      <c r="P49" s="10"/>
      <c r="Q49" s="10"/>
    </row>
    <row r="50" spans="1:17">
      <c r="A50" s="7">
        <v>5</v>
      </c>
      <c r="B50" s="9" t="s">
        <v>93</v>
      </c>
      <c r="C50" s="9" t="s">
        <v>99</v>
      </c>
      <c r="D50" s="9" t="s">
        <v>100</v>
      </c>
      <c r="E50" s="3">
        <v>70000</v>
      </c>
      <c r="F50" s="10"/>
      <c r="G50" s="10"/>
      <c r="H50" s="10"/>
      <c r="I50" s="10"/>
      <c r="J50" s="10"/>
      <c r="K50" s="10"/>
      <c r="L50" s="10"/>
      <c r="M50" s="10"/>
      <c r="N50" s="10"/>
      <c r="O50" s="10"/>
      <c r="P50" s="10"/>
      <c r="Q50" s="10"/>
    </row>
    <row r="51" spans="1:17" ht="25.5">
      <c r="A51" s="7">
        <v>6</v>
      </c>
      <c r="B51" s="9" t="s">
        <v>93</v>
      </c>
      <c r="C51" s="9" t="s">
        <v>101</v>
      </c>
      <c r="D51" s="9" t="s">
        <v>102</v>
      </c>
      <c r="E51" s="3">
        <v>70000</v>
      </c>
      <c r="F51" s="10"/>
      <c r="G51" s="10"/>
      <c r="H51" s="10"/>
      <c r="I51" s="10"/>
      <c r="J51" s="10"/>
      <c r="K51" s="10"/>
      <c r="L51" s="10"/>
      <c r="M51" s="10"/>
      <c r="N51" s="10"/>
      <c r="O51" s="10"/>
      <c r="P51" s="10"/>
      <c r="Q51" s="10"/>
    </row>
    <row r="52" spans="1:17" ht="25.5">
      <c r="A52" s="7">
        <v>7</v>
      </c>
      <c r="B52" s="9" t="s">
        <v>93</v>
      </c>
      <c r="C52" s="9" t="s">
        <v>103</v>
      </c>
      <c r="D52" s="9" t="s">
        <v>104</v>
      </c>
      <c r="E52" s="3">
        <v>70000</v>
      </c>
      <c r="F52" s="10"/>
      <c r="G52" s="10"/>
      <c r="H52" s="10"/>
      <c r="I52" s="10"/>
      <c r="J52" s="10"/>
      <c r="K52" s="10"/>
      <c r="L52" s="10"/>
      <c r="M52" s="10"/>
      <c r="N52" s="10"/>
      <c r="O52" s="10"/>
      <c r="P52" s="10"/>
      <c r="Q52" s="10"/>
    </row>
    <row r="53" spans="1:17" s="16" customFormat="1" ht="25.5">
      <c r="A53" s="19">
        <v>8</v>
      </c>
      <c r="B53" s="13" t="s">
        <v>105</v>
      </c>
      <c r="C53" s="13" t="s">
        <v>106</v>
      </c>
      <c r="D53" s="13" t="s">
        <v>107</v>
      </c>
      <c r="E53" s="14">
        <v>70000</v>
      </c>
      <c r="F53" s="15"/>
      <c r="G53" s="15"/>
      <c r="H53" s="15"/>
      <c r="I53" s="15"/>
      <c r="J53" s="15"/>
      <c r="K53" s="15"/>
      <c r="L53" s="15"/>
      <c r="M53" s="15"/>
      <c r="N53" s="15"/>
      <c r="O53" s="15"/>
      <c r="P53" s="15"/>
      <c r="Q53" s="15" t="s">
        <v>129</v>
      </c>
    </row>
  </sheetData>
  <mergeCells count="31">
    <mergeCell ref="A45:A46"/>
    <mergeCell ref="B45:B46"/>
    <mergeCell ref="A29:A31"/>
    <mergeCell ref="B29:B31"/>
    <mergeCell ref="B34:C34"/>
    <mergeCell ref="B37:D37"/>
    <mergeCell ref="B38:B39"/>
    <mergeCell ref="B41:D41"/>
    <mergeCell ref="A20:A22"/>
    <mergeCell ref="B20:B22"/>
    <mergeCell ref="K4:K5"/>
    <mergeCell ref="L4:L5"/>
    <mergeCell ref="M4:M5"/>
    <mergeCell ref="A8:A13"/>
    <mergeCell ref="B8:B13"/>
    <mergeCell ref="A14:A17"/>
    <mergeCell ref="B14:B17"/>
    <mergeCell ref="A1:Q1"/>
    <mergeCell ref="A4:A5"/>
    <mergeCell ref="B4:B5"/>
    <mergeCell ref="C4:D4"/>
    <mergeCell ref="E4:E5"/>
    <mergeCell ref="F4:F5"/>
    <mergeCell ref="G4:G5"/>
    <mergeCell ref="H4:H5"/>
    <mergeCell ref="I4:I5"/>
    <mergeCell ref="J4:J5"/>
    <mergeCell ref="Q4:Q5"/>
    <mergeCell ref="N4:N5"/>
    <mergeCell ref="O4:O5"/>
    <mergeCell ref="P4:P5"/>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G14" sqref="G14"/>
    </sheetView>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G14" sqref="G14"/>
    </sheetView>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G14" sqref="G14"/>
    </sheetView>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G14" sqref="G1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PNN</vt:lpstr>
      <vt:lpstr>NN</vt:lpstr>
      <vt:lpstr>ONT CƯ MTA (CHUAN)</vt:lpstr>
      <vt:lpstr>ONT (2)</vt:lpstr>
      <vt:lpstr>TMD</vt:lpstr>
      <vt:lpstr>SKC</vt:lpstr>
      <vt:lpstr>SKS</vt:lpstr>
      <vt:lpstr>SCC (KHU CN, CUM CN)</vt:lpstr>
      <vt:lpstr>'ONT (2)'!Print_Titles</vt:lpstr>
      <vt:lpstr>'ONT CƯ MTA (CHUAN)'!Print_Titles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dc:creator>
  <cp:lastModifiedBy>ADMIN</cp:lastModifiedBy>
  <cp:lastPrinted>2025-10-09T10:30:55Z</cp:lastPrinted>
  <dcterms:created xsi:type="dcterms:W3CDTF">2025-09-23T03:58:39Z</dcterms:created>
  <dcterms:modified xsi:type="dcterms:W3CDTF">2025-11-18T13:20:59Z</dcterms:modified>
</cp:coreProperties>
</file>